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C:\Users\nlomeg\Desktop\"/>
    </mc:Choice>
  </mc:AlternateContent>
  <xr:revisionPtr revIDLastSave="0" documentId="13_ncr:1_{6B1FC31C-7C1C-4014-BFB6-5EA89EBD2FD7}" xr6:coauthVersionLast="47" xr6:coauthVersionMax="47" xr10:uidLastSave="{00000000-0000-0000-0000-000000000000}"/>
  <bookViews>
    <workbookView xWindow="-110" yWindow="-110" windowWidth="19420" windowHeight="11500" activeTab="2" xr2:uid="{3FB98B72-2BAC-4CFC-A287-A79A0378E9F4}"/>
  </bookViews>
  <sheets>
    <sheet name="INFO IPS" sheetId="1" r:id="rId1"/>
    <sheet name="ESTADO CADA FACT" sheetId="2" r:id="rId2"/>
    <sheet name="FOR-CSA-018" sheetId="3" r:id="rId3"/>
    <sheet name="CIRCULAR 030" sheetId="4" r:id="rId4"/>
  </sheets>
  <externalReferences>
    <externalReference r:id="rId5"/>
    <externalReference r:id="rId6"/>
    <externalReference r:id="rId7"/>
  </externalReferences>
  <definedNames>
    <definedName name="_xlnm._FilterDatabase" localSheetId="1" hidden="1">'ESTADO CADA FACT'!$A$2:$AY$17</definedName>
    <definedName name="_xlnm._FilterDatabase" localSheetId="0" hidden="1">'INFO IPS'!$A$4:$AU$4</definedName>
    <definedName name="DEPTO">[1]Hoja1!$B$2:$B$37</definedName>
    <definedName name="listaEBP">[2]IPS!$A$2:$B$157</definedName>
    <definedName name="listaeps">[2]EPS!$A$2:$A$25</definedName>
    <definedName name="listaERP">[2]EPS!$A$2:$B$25</definedName>
    <definedName name="listaips">[2]IPS!$A$2:$A$157</definedName>
    <definedName name="MedioP">'[2]MESA 1-2020'!$AV$6569:$AV$6572</definedName>
    <definedName name="Mes">#REF!</definedName>
    <definedName name="TBL_NUMESA">[2]EPS!$J$1:$J$4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2" i="4" l="1"/>
  <c r="G32" i="4"/>
  <c r="C32" i="4"/>
  <c r="G31" i="4"/>
  <c r="C31" i="4"/>
  <c r="G30" i="4"/>
  <c r="C30" i="4"/>
  <c r="I23" i="4"/>
  <c r="H23" i="4"/>
  <c r="I22" i="4"/>
  <c r="H22" i="4"/>
  <c r="I21" i="4"/>
  <c r="H21" i="4"/>
  <c r="I20" i="4"/>
  <c r="H20" i="4"/>
  <c r="I19" i="4"/>
  <c r="H19" i="4"/>
  <c r="I18" i="4"/>
  <c r="I17" i="4" s="1"/>
  <c r="H18" i="4"/>
  <c r="H17" i="4" s="1"/>
  <c r="C17" i="4"/>
  <c r="I30" i="3"/>
  <c r="H30" i="3"/>
  <c r="I28" i="3"/>
  <c r="H28" i="3"/>
  <c r="I25" i="3"/>
  <c r="I32" i="3" s="1"/>
  <c r="I33" i="3" s="1"/>
  <c r="H25" i="3"/>
  <c r="C11" i="4"/>
  <c r="C9" i="4"/>
  <c r="H32" i="3" l="1"/>
  <c r="H33" i="3" s="1"/>
  <c r="H24" i="4"/>
  <c r="I24" i="4"/>
  <c r="K1" i="2" l="1"/>
  <c r="AP1" i="2" l="1"/>
  <c r="J1" i="2"/>
  <c r="I1" i="2"/>
  <c r="L2" i="2"/>
  <c r="AT1" i="2"/>
  <c r="AR1" i="2"/>
  <c r="AQ1" i="2"/>
  <c r="AO1" i="2"/>
  <c r="AN1" i="2"/>
  <c r="AM1" i="2"/>
  <c r="AL1" i="2"/>
  <c r="AK1" i="2"/>
  <c r="AJ1" i="2"/>
  <c r="AC1" i="2"/>
  <c r="AA1" i="2"/>
  <c r="Z1" i="2"/>
  <c r="Y1" i="2"/>
  <c r="X1" i="2"/>
  <c r="W1" i="2"/>
  <c r="V1" i="2"/>
  <c r="M1" i="2"/>
  <c r="P20" i="1"/>
  <c r="N20" i="1"/>
  <c r="O20" i="1"/>
  <c r="M20" i="1"/>
</calcChain>
</file>

<file path=xl/sharedStrings.xml><?xml version="1.0" encoding="utf-8"?>
<sst xmlns="http://schemas.openxmlformats.org/spreadsheetml/2006/main" count="477" uniqueCount="249">
  <si>
    <t>DETALLE DE VENCIMIENTOS</t>
  </si>
  <si>
    <t>RANGO FECHAS</t>
  </si>
  <si>
    <t>VALORES QUE AFECTAN EL SALDO DE LA FACTURA</t>
  </si>
  <si>
    <t>VALORES CONCILIACION CONTABLE</t>
  </si>
  <si>
    <t>INFORMACION ULTIMA GLOSA REGISTRADA</t>
  </si>
  <si>
    <t>EDAD DE LA CARTERA</t>
  </si>
  <si>
    <t>CLASE CLIENTE</t>
  </si>
  <si>
    <t>TIPO ID</t>
  </si>
  <si>
    <t>DOC TERCERO</t>
  </si>
  <si>
    <t>NOMBRE DEL TERCERO</t>
  </si>
  <si>
    <t>PLAN</t>
  </si>
  <si>
    <t>FUENTE</t>
  </si>
  <si>
    <t>FACTURA</t>
  </si>
  <si>
    <t>ENVIO</t>
  </si>
  <si>
    <t>FECHA FACTURA</t>
  </si>
  <si>
    <t>FECHA RADICACION</t>
  </si>
  <si>
    <t>FECHA VENCIMIENTO</t>
  </si>
  <si>
    <t>ESTADO DE LA FACTURA</t>
  </si>
  <si>
    <t>VALOR SERVICIOS</t>
  </si>
  <si>
    <t>VALOR PACIENTE</t>
  </si>
  <si>
    <t>VALOR FACTURA</t>
  </si>
  <si>
    <t>SALDO</t>
  </si>
  <si>
    <t>SALDO DIFICIL COBRO</t>
  </si>
  <si>
    <t>NOTAS CREDITO AJUSTE</t>
  </si>
  <si>
    <t>NOTA DEBITO AJUSTE</t>
  </si>
  <si>
    <t>VALOR ACEPTADO NOTA</t>
  </si>
  <si>
    <t>VALOR ABONADO</t>
  </si>
  <si>
    <t>VALOR RCC</t>
  </si>
  <si>
    <t>VALOR ART</t>
  </si>
  <si>
    <t>VALOR FA</t>
  </si>
  <si>
    <t>VALOR NCR</t>
  </si>
  <si>
    <t>GLOSA ID</t>
  </si>
  <si>
    <t>FECHA GLOSA</t>
  </si>
  <si>
    <t>VALOR GLOSA</t>
  </si>
  <si>
    <t>VALOR GLOSA ACEPTADO</t>
  </si>
  <si>
    <t>VALOR GLOSA NO ACEPTADO</t>
  </si>
  <si>
    <t>VALOR GLOSA PENDIENTE</t>
  </si>
  <si>
    <t>USUARIO GLOSA</t>
  </si>
  <si>
    <t>CORRIENTE</t>
  </si>
  <si>
    <t>1 - 30 DIAS</t>
  </si>
  <si>
    <t>31 - 60 DIAS</t>
  </si>
  <si>
    <t>61 - 90 DIAS</t>
  </si>
  <si>
    <t>91 - 180 DIAS</t>
  </si>
  <si>
    <t>181 - 360 DIAS</t>
  </si>
  <si>
    <t>MAYOR A 360 DIAS</t>
  </si>
  <si>
    <t>TOTAL</t>
  </si>
  <si>
    <t>DIAS DE CREDITO</t>
  </si>
  <si>
    <t>DIAS DE VENCIMIENTO</t>
  </si>
  <si>
    <t>DOCUMENTO PACIENTE</t>
  </si>
  <si>
    <t>NOMBRE PACIENTE</t>
  </si>
  <si>
    <t>CANTIDAD DEVOLUCIONES</t>
  </si>
  <si>
    <t>FECHA EGRESO(SOLO PAC HOSP)</t>
  </si>
  <si>
    <t>ENTIDAD ADMIN DE PLANES DE SALUD EAPBS</t>
  </si>
  <si>
    <t>NIT</t>
  </si>
  <si>
    <t>890303093</t>
  </si>
  <si>
    <t>COMFENALCO</t>
  </si>
  <si>
    <t>COMFENALCO 2020</t>
  </si>
  <si>
    <t>FE</t>
  </si>
  <si>
    <t>RADICADO</t>
  </si>
  <si>
    <t/>
  </si>
  <si>
    <t>CC 2641705</t>
  </si>
  <si>
    <t>JOSE ELIAS OCAMPO CARDONA</t>
  </si>
  <si>
    <t>DEVOLUCION</t>
  </si>
  <si>
    <t>mtello</t>
  </si>
  <si>
    <t>CC 41889406</t>
  </si>
  <si>
    <t xml:space="preserve">MARIA  RUBY  BLANDON  MUÑOZ </t>
  </si>
  <si>
    <t>RADICADA DEVOLUCION</t>
  </si>
  <si>
    <t>TI 1104827925</t>
  </si>
  <si>
    <t>JOHANN SEBASTIAN LASSO LEGARDA</t>
  </si>
  <si>
    <t>GLOSA CON RESPUESTA</t>
  </si>
  <si>
    <t>CC 38434565</t>
  </si>
  <si>
    <t>BERTHA   YUSTI  DE PACINI</t>
  </si>
  <si>
    <t>SIN ENVIO</t>
  </si>
  <si>
    <t>CC 14448833</t>
  </si>
  <si>
    <t>JOSE JAIR BECERRA DELGADO</t>
  </si>
  <si>
    <t>CC 14982202</t>
  </si>
  <si>
    <t>JOSE HENRY ALARCON CASTAÑO</t>
  </si>
  <si>
    <t>COMFENALCO 2025</t>
  </si>
  <si>
    <t>RC 1232804244</t>
  </si>
  <si>
    <t>GABRIEL  OSORIO MORALES</t>
  </si>
  <si>
    <t>CC 1151964186</t>
  </si>
  <si>
    <t>LIZ STEPHANY MISNAZA LOPEZ</t>
  </si>
  <si>
    <t>CC 29674862</t>
  </si>
  <si>
    <t>MARIA JULIETH MINA LOPEZ</t>
  </si>
  <si>
    <t>TI 1110298253</t>
  </si>
  <si>
    <t>KEVIN ANDRES SANDOVAL ECHAVARRIA</t>
  </si>
  <si>
    <t>COMFENALCO CLINICO EPS S</t>
  </si>
  <si>
    <t>CC 38999164</t>
  </si>
  <si>
    <t>ERNESTINA  WELFAR DE BENAVIDES</t>
  </si>
  <si>
    <t>GLOSA CONCILIADA</t>
  </si>
  <si>
    <t>CC 31218466</t>
  </si>
  <si>
    <t xml:space="preserve">BETTY  AIDEE BORRERO </t>
  </si>
  <si>
    <t>CC 94413656</t>
  </si>
  <si>
    <t>OLSON HIRLEY ZULUAGA  JARAMILLO</t>
  </si>
  <si>
    <t>CC 29123538</t>
  </si>
  <si>
    <t xml:space="preserve">PAOLA  ANDREA  CHAVEZ GUERRERO </t>
  </si>
  <si>
    <t>null</t>
  </si>
  <si>
    <t>NIT IPS</t>
  </si>
  <si>
    <t>Nombre IPS</t>
  </si>
  <si>
    <t>Prefijo Factura</t>
  </si>
  <si>
    <t>Numero Factura</t>
  </si>
  <si>
    <t>LLAVE</t>
  </si>
  <si>
    <t>IPS Fecha factura</t>
  </si>
  <si>
    <t>IPS Fecha radicado</t>
  </si>
  <si>
    <t>IPS Valor Factura</t>
  </si>
  <si>
    <t>IPS Saldo Factura</t>
  </si>
  <si>
    <t>ESTADO CARTERA ANTERIOR</t>
  </si>
  <si>
    <t>POR PAGAR SAP</t>
  </si>
  <si>
    <t>DOC CONTA</t>
  </si>
  <si>
    <t>ESTADO BOX</t>
  </si>
  <si>
    <t>FECHA FACT</t>
  </si>
  <si>
    <t>FECHA RAD</t>
  </si>
  <si>
    <t>FECHA LIQ</t>
  </si>
  <si>
    <t>FECHA DEV</t>
  </si>
  <si>
    <t>DIAS</t>
  </si>
  <si>
    <t>EDAD</t>
  </si>
  <si>
    <t>VALOR BRUTO</t>
  </si>
  <si>
    <t>VALOR RADICAD</t>
  </si>
  <si>
    <t>COPAGO/CM REAL</t>
  </si>
  <si>
    <t>COPAGO/CM BOX</t>
  </si>
  <si>
    <t>GLOSA PDTE</t>
  </si>
  <si>
    <t>GLOSA ACEPTADA</t>
  </si>
  <si>
    <t>Observacion glosa</t>
  </si>
  <si>
    <t>Valor_Glosa y Devolución</t>
  </si>
  <si>
    <t>TIPIFICACION</t>
  </si>
  <si>
    <t>CONCEPTO GLOSA Y DEVOLUCION</t>
  </si>
  <si>
    <t>TIPIFICACION OBJECION</t>
  </si>
  <si>
    <t>TIPO DE SERVICIO</t>
  </si>
  <si>
    <t>AMBITO</t>
  </si>
  <si>
    <t>Numero Contrato</t>
  </si>
  <si>
    <t>FACTURA CANCELADA</t>
  </si>
  <si>
    <t>FACTURA DEVUELTA</t>
  </si>
  <si>
    <t>FACTURA NO RADICADA</t>
  </si>
  <si>
    <t>VALOR EXTEMPORANEO</t>
  </si>
  <si>
    <t>FACTURA EN PROGRAMACION DE PAGO</t>
  </si>
  <si>
    <t>FACTURA EN PROCESO INTERNO</t>
  </si>
  <si>
    <t>FACTURACION COVID-19</t>
  </si>
  <si>
    <t>VALOR CANCELADO SAP</t>
  </si>
  <si>
    <t>RETENCION</t>
  </si>
  <si>
    <t>DOC COMPENSACION SAP</t>
  </si>
  <si>
    <t>FECHA COMPENSACION SAP</t>
  </si>
  <si>
    <t>OBSE PAGO</t>
  </si>
  <si>
    <t>VALOR TRANFERENCIA</t>
  </si>
  <si>
    <t>DIME CLINICA NEUROCARDIOVASCULAR</t>
  </si>
  <si>
    <t>FE427265</t>
  </si>
  <si>
    <t>800024390_FE427265</t>
  </si>
  <si>
    <t>Factura Pendiente por Programacion de Pago</t>
  </si>
  <si>
    <t>Finalizada</t>
  </si>
  <si>
    <t>61-90</t>
  </si>
  <si>
    <t>Atención inicial de urgencias</t>
  </si>
  <si>
    <t>URG-2025-15</t>
  </si>
  <si>
    <t>FE427542</t>
  </si>
  <si>
    <t>800024390_FE427542</t>
  </si>
  <si>
    <t>31-60</t>
  </si>
  <si>
    <t>FE384503</t>
  </si>
  <si>
    <t>800024390_FE384503</t>
  </si>
  <si>
    <t>181-360</t>
  </si>
  <si>
    <t>CSS-CL00562</t>
  </si>
  <si>
    <t>FE431190</t>
  </si>
  <si>
    <t>800024390_FE431190</t>
  </si>
  <si>
    <t>0-30</t>
  </si>
  <si>
    <t>Exámenes de laboratorio, imágenes y otras ayudas diagnósticas ambulatorias</t>
  </si>
  <si>
    <t>COT-2023-126</t>
  </si>
  <si>
    <t>FE436434</t>
  </si>
  <si>
    <t>800024390_FE436434</t>
  </si>
  <si>
    <t>FE291415</t>
  </si>
  <si>
    <t>800024390_FE291415</t>
  </si>
  <si>
    <t>Más de 360</t>
  </si>
  <si>
    <t xml:space="preserve">IPS ACEPTA EL VALOR TOTAL DE LA GLOSA POR $ 72.100, EN APLICATIVO BOXALUD. </t>
  </si>
  <si>
    <t>Servicios hospitalarios</t>
  </si>
  <si>
    <t>FE349082</t>
  </si>
  <si>
    <t>800024390_FE349082</t>
  </si>
  <si>
    <t>895100 Electrocardiograma Marzo 27 no interpretado en la HC. ($36.050)|Paraclínicos no interpretados en la HC: 903033 Osmolaridad urinaria (Abril 18- 24). ($42.220) x 2|110A01 Estancia: Facturan: UCI (Marzo 27- 30/ Abrl 11- 14)- UCIN (Abril 15- 16)- Bipersonal (Marzo 31- Abril 10/ Abril 17- 26). Considero sin criterios de UCI los días Abril 11- 14, se encuentra hemodinamicamente estable, sin soportes, respirando aire ambiente. Además el 11 de Abril  (18:20 HRS) definen traslado a UCIN. Por lo anterior se reconoce como UCIN los días Abril 11- 14. Se objeta la diferencia. ($1.070.000- 432.600) x 4</t>
  </si>
  <si>
    <t>FE440075</t>
  </si>
  <si>
    <t>800024390_FE440075</t>
  </si>
  <si>
    <t>Factura en Proceso Interno</t>
  </si>
  <si>
    <t>Para auditoria de pertinencia</t>
  </si>
  <si>
    <t>FE438849</t>
  </si>
  <si>
    <t>800024390_FE438849</t>
  </si>
  <si>
    <t>FE439288</t>
  </si>
  <si>
    <t>800024390_FE439288</t>
  </si>
  <si>
    <t>FE439150</t>
  </si>
  <si>
    <t>800024390_FE439150</t>
  </si>
  <si>
    <t>Factura No Radicada</t>
  </si>
  <si>
    <t>Para Cargar RIPS</t>
  </si>
  <si>
    <t>No radicada</t>
  </si>
  <si>
    <t>FE433693</t>
  </si>
  <si>
    <t>800024390_FE433693</t>
  </si>
  <si>
    <t>FE427289</t>
  </si>
  <si>
    <t>800024390_FE427289</t>
  </si>
  <si>
    <t>Factura Glosa Pendiente por Contestar IPS</t>
  </si>
  <si>
    <t>Para respuesta prestador</t>
  </si>
  <si>
    <t xml:space="preserve">Se ratifica glosa total a la factura ya que no se evidencia soportes de gestión de autorización, anexo y trazabilidad de correos para los servicios prestados, el numero de autorización 1705 registrado en RIPS de la factura no existe, no corresponde a un numero de autorización valido,// Se valida respuesta emitida por la IPS donde informan que la autorización 122300780472 de febrero 17 es valida para la presente factura, revisando evidenciamos que dicha autorización fue presentada por la IPS para el pago de la factura FE427265 por los servicios prestados del 14 al 15 de febrero de 2025 por valor de $ 983.747, la atención de la presente factura corresponde a servicios prestados del 7 al 8 de febrero del 2025, son dos atenciones diferentes y deben contar cada una con su respectiva autorización </t>
  </si>
  <si>
    <t>FE436924</t>
  </si>
  <si>
    <t>800024390_FE436924</t>
  </si>
  <si>
    <t>876122 ARTERIOGRAFIA CORONARIA CON CATETERISMO IZQUIERDO, 10/03/25. Procedimientos diagnóstico no facturable, se acepta el procedimiento terapéutico ANGIOPLASTIA CORONARIA TRANSLUMINAL PERCUTANEA. UNO O DOS VASOS ($1,125,000)|878201 ARTERIOGRAFIA PERIFERICA DE UNA EXTREMIDAD INFERIOR POR PUNCION, 10/03/25. Procedimiento no facturable, se considera via de acceso para procedimiento principal 395216 REPARO DE VASOS DE MEDIANO CALIBRE VIA PERCUTANEA (ENDOVASCULAR) ($2,177,000). | 107M01 INTERNACIÓN EN UNIDAD DE CUIDADO INTERMEDIO ADULTO ($584,100) (18/03/25), paquete 360101 ANGIOPLASTIA CORONARIA TRANSLUMINAL PERCUTANEA. UNO O DOS VASOS (realizado el 10/03/25), incluye un dia de ucin, se objeta su pago |110A01 INTERNACION EN UNIDAD DE CUIDADO INTENSIVO ADULTOS, Pte a quien se le indico inicio de inotropico el 15/03/25 con levosimedan completar 48 horas,  por lo que se considera que puede continuar manejo en intermedios el 17/03/25 para vigilancia y el 18/03/25 puede ser manejado en piso por no tener mas soportes, mas requerimientos de seguimiento. se homologa estancia y se objeta su pago. (uci-ucin $2,358,700-$584,100) - (ucin-piso $584,100-$398,600) total (1.960,100)|903044 SATURACION DE TRANSFERRINA ($141,900),  903426 HEMOGLOBINA GLICOSILADA AUTOMATIZADA ($46,332). Paraclinicos no interpretados en hc. |903895 CREATININA EN SUERO U OTROS FLUIDOS, Facturan 9. se evidencia de los cuales 4 estan incluidos en paquetes realizados al paciente 876120-360101- 395216 ($4,949)x4|903883 GLUCOSA SEMIAUTOMATIZADA [GLUCOMETRIA], No facturable, servicio realizado por personal de enfermeria, incluido en la estancia, no da lugar a cobro adicional ($3,990)x5</t>
  </si>
  <si>
    <t>FE411045</t>
  </si>
  <si>
    <t>800024390_FE411045</t>
  </si>
  <si>
    <t>Factura Pendiente por Programacion de Pago-Glosa Pendiente por Contestar IPS</t>
  </si>
  <si>
    <t xml:space="preserve">903426 HEMOGLOBINA GLICOSILADA ($86,800), No interpretacion en hc (06/01/2025) - 903859 POTASIO EN SUERO U OTROS ($56,500)X2, Facturan 3, interpretan 1.  - </t>
  </si>
  <si>
    <t>se devuelve factura con soportes completos no cuenta con el cierre final evento ,radicar los soportes completos al area encargada capautorizaciones@epsdelagente.com.co , para que realicen el cierre final, sujeta apertinencia</t>
  </si>
  <si>
    <t>PERTINENCIA MEDICA</t>
  </si>
  <si>
    <t>Atención de urgencias</t>
  </si>
  <si>
    <t>Urgencias</t>
  </si>
  <si>
    <t>Factura Pendiente en Programacion de Pago</t>
  </si>
  <si>
    <t>Factura Devuelta</t>
  </si>
  <si>
    <t>Factura parcialmente cancelada-Saldo pendiente de Pago</t>
  </si>
  <si>
    <t>Glosa Pendiente por Contestar IPS</t>
  </si>
  <si>
    <t>Factura con Saldo Pendiente por Programacion de Pago</t>
  </si>
  <si>
    <t>(en blanco)</t>
  </si>
  <si>
    <t>INGRESO X RECONOC. PRUEBAS COVID 25 OCTUBRE 2024</t>
  </si>
  <si>
    <t>ANTICIPOS SERVICIOS DE SALUD GABRIEL OSORIO/ JOHANN SEBASTIAN LASSO/ MARIA ESPERANZA VASQUEZ RO</t>
  </si>
  <si>
    <t>FOR-CSA-018</t>
  </si>
  <si>
    <t>HOJA 1 DE 1</t>
  </si>
  <si>
    <t>RESUMEN DE CARTERA REVISADA POR LA EPS</t>
  </si>
  <si>
    <t>VERSION 2</t>
  </si>
  <si>
    <t>Cant Fact</t>
  </si>
  <si>
    <t>Valor</t>
  </si>
  <si>
    <t xml:space="preserve">VALOR PRESENTADO POR LA ENTIDAD </t>
  </si>
  <si>
    <t>FACTURA YA CANCELADA</t>
  </si>
  <si>
    <t xml:space="preserve">FACTURA DEVUELTA </t>
  </si>
  <si>
    <t>FACTURA NO RADICADA POR LA ENTIDAD</t>
  </si>
  <si>
    <t>FACTURA-GLOSA-DEVOLUCION ACEPTADA POR LA IPS ( $ )</t>
  </si>
  <si>
    <t>FACTURA CERRADA POR EXTEMPORANEIDAD</t>
  </si>
  <si>
    <t>FACTURA GLOSA POR CONCILIAR ($)</t>
  </si>
  <si>
    <t>SUB TOTAL CARTERA SUSTENTADA A LA IPS</t>
  </si>
  <si>
    <t>FACTURACION PENDIENTE PROGRAMACION DE PAGO</t>
  </si>
  <si>
    <t>SUB TOTAL  CARTERA EN PROCESO POR LA EPS</t>
  </si>
  <si>
    <t>FACTURACIÓN COVID</t>
  </si>
  <si>
    <t>SUB TOTAL  FACTURACIÓN COVID</t>
  </si>
  <si>
    <t>TOTAL CARTERA REVISADA</t>
  </si>
  <si>
    <t>Nombre</t>
  </si>
  <si>
    <t>Lizeth Ome G.</t>
  </si>
  <si>
    <t>Cargo</t>
  </si>
  <si>
    <t>Cartera - Cuentas Salud</t>
  </si>
  <si>
    <t>EPS Comfenalco Valle.</t>
  </si>
  <si>
    <t>Nota: Documento válido como soporte de aceptación a el estado de cartera conciliado entre las partes</t>
  </si>
  <si>
    <t>FOR-CSA-004</t>
  </si>
  <si>
    <t>RESUMEN DE CARTERA REVISADA POR LA EPS REPORTADA EN LA CIRCULAR 030</t>
  </si>
  <si>
    <t>VERSION 0</t>
  </si>
  <si>
    <t>A continuacion me permito remitir nuestra respuesta al estado de cartera reportada en la Circular 030</t>
  </si>
  <si>
    <t>GLOSA POR CONCILIAR</t>
  </si>
  <si>
    <t>TOTAL CARTERA REVISADA CIRCULAR 030</t>
  </si>
  <si>
    <t>Nota: Documento válido como soporte de aceptación a el estado de cartera conciliado y reportado en Circular 030</t>
  </si>
  <si>
    <t>Santiago de Cali, junio 04 2025</t>
  </si>
  <si>
    <t>Señores : DIME CLINICA NEUROCARDIOVASCULAR</t>
  </si>
  <si>
    <t>NIT: 800024390</t>
  </si>
  <si>
    <t>A continuacion me permito remitir nuestra respuesta al estado de cartera presentado en la fecha: 01/06/2025</t>
  </si>
  <si>
    <t>Con Corte al dia: 31/05/2025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</si>
</sst>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 #,##0.00_-;_-* &quot;-&quot;??_-;_-@_-"/>
    <numFmt numFmtId="164" formatCode="_(&quot;$&quot;\ * #,##0_);_(&quot;$&quot;\ * \(#,##0\);_(&quot;$&quot;\ * &quot;-&quot;_);_(@_)"/>
    <numFmt numFmtId="165" formatCode="_(&quot;$&quot;* #,##0.00_);_(&quot;$&quot;* \(#,##0.00\);_(&quot;$&quot;* &quot;-&quot;??_);_(@_)"/>
    <numFmt numFmtId="166" formatCode="yyyy\-mm\-dd\ h:mm\ \a"/>
    <numFmt numFmtId="167" formatCode="_-&quot;$&quot;\ * #,##0_-;\-&quot;$&quot;\ * #,##0_-;_-&quot;$&quot;\ * &quot;-&quot;??_-;_-@_-"/>
    <numFmt numFmtId="168" formatCode="&quot;$&quot;\ #,##0"/>
    <numFmt numFmtId="169" formatCode="_-&quot;€&quot;\ * #,##0_-;\-&quot;€&quot;\ * #,##0_-;_-&quot;€&quot;\ * &quot;-&quot;??_-;_-@_-"/>
    <numFmt numFmtId="170" formatCode="_(&quot;$&quot;* #,##0_);_(&quot;$&quot;* \(#,##0\);_(&quot;$&quot;* &quot;-&quot;??_);_(@_)"/>
    <numFmt numFmtId="171" formatCode="[$-240A]d&quot; de &quot;mmmm&quot; de &quot;yyyy;@"/>
    <numFmt numFmtId="172" formatCode="&quot;$&quot;\ #,##0;[Red]&quot;$&quot;\ #,##0"/>
    <numFmt numFmtId="173" formatCode="[$$-240A]\ #,##0;\-[$$-240A]\ #,##0"/>
    <numFmt numFmtId="174" formatCode="_-* #,##0_-;\-* #,##0_-;_-* &quot;-&quot;??_-;_-@_-"/>
  </numFmts>
  <fonts count="18">
    <font>
      <sz val="10"/>
      <name val="Arial"/>
    </font>
    <font>
      <sz val="11"/>
      <color theme="1"/>
      <name val="Calibri"/>
      <family val="2"/>
      <scheme val="minor"/>
    </font>
    <font>
      <sz val="10"/>
      <name val="Arial"/>
    </font>
    <font>
      <sz val="9"/>
      <color indexed="8"/>
      <name val="SansSerif"/>
    </font>
    <font>
      <b/>
      <sz val="7"/>
      <color indexed="8"/>
      <name val="SansSerif"/>
    </font>
    <font>
      <b/>
      <sz val="9"/>
      <color indexed="8"/>
      <name val="SansSerif"/>
    </font>
    <font>
      <b/>
      <sz val="8"/>
      <color indexed="8"/>
      <name val="SansSerif"/>
    </font>
    <font>
      <sz val="8"/>
      <name val="Arial"/>
      <family val="2"/>
    </font>
    <font>
      <sz val="8"/>
      <color theme="1"/>
      <name val="Tahoma"/>
      <family val="2"/>
    </font>
    <font>
      <sz val="8"/>
      <name val="Tahoma"/>
      <family val="2"/>
    </font>
    <font>
      <b/>
      <sz val="8"/>
      <color theme="1"/>
      <name val="Tahoma"/>
      <family val="2"/>
    </font>
    <font>
      <b/>
      <sz val="8"/>
      <name val="Tahoma"/>
      <family val="2"/>
    </font>
    <font>
      <sz val="8"/>
      <color indexed="8"/>
      <name val="Tahoma"/>
      <family val="2"/>
    </font>
    <font>
      <sz val="10"/>
      <name val="Arial"/>
      <family val="2"/>
    </font>
    <font>
      <sz val="10"/>
      <color indexed="8"/>
      <name val="Arial"/>
      <family val="2"/>
    </font>
    <font>
      <b/>
      <sz val="10"/>
      <color indexed="8"/>
      <name val="Arial"/>
      <family val="2"/>
    </font>
    <font>
      <b/>
      <sz val="9"/>
      <name val="Arial"/>
      <family val="2"/>
    </font>
    <font>
      <b/>
      <sz val="11"/>
      <name val="Arial"/>
      <family val="2"/>
    </font>
  </fonts>
  <fills count="14">
    <fill>
      <patternFill patternType="none"/>
    </fill>
    <fill>
      <patternFill patternType="gray125"/>
    </fill>
    <fill>
      <patternFill patternType="solid">
        <fgColor indexed="13"/>
        <bgColor indexed="64"/>
      </patternFill>
    </fill>
    <fill>
      <patternFill patternType="solid">
        <fgColor indexed="10"/>
        <bgColor indexed="64"/>
      </patternFill>
    </fill>
    <fill>
      <patternFill patternType="solid">
        <fgColor indexed="11"/>
        <bgColor indexed="64"/>
      </patternFill>
    </fill>
    <fill>
      <patternFill patternType="solid">
        <fgColor indexed="43"/>
        <bgColor indexed="64"/>
      </patternFill>
    </fill>
    <fill>
      <patternFill patternType="solid">
        <fgColor indexed="12"/>
        <bgColor indexed="64"/>
      </patternFill>
    </fill>
    <fill>
      <patternFill patternType="solid">
        <fgColor theme="4" tint="0.79998168889431442"/>
        <bgColor indexed="64"/>
      </patternFill>
    </fill>
    <fill>
      <patternFill patternType="solid">
        <fgColor rgb="FF92D050"/>
        <bgColor indexed="64"/>
      </patternFill>
    </fill>
    <fill>
      <patternFill patternType="solid">
        <fgColor rgb="FFFFFF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0"/>
        <bgColor indexed="64"/>
      </patternFill>
    </fill>
    <fill>
      <patternFill patternType="solid">
        <fgColor theme="7" tint="0.39997558519241921"/>
        <bgColor indexed="64"/>
      </patternFill>
    </fill>
  </fills>
  <borders count="1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top/>
      <bottom style="double">
        <color indexed="64"/>
      </bottom>
      <diagonal/>
    </border>
  </borders>
  <cellStyleXfs count="6">
    <xf numFmtId="0" fontId="0" fillId="0" borderId="0"/>
    <xf numFmtId="165" fontId="2" fillId="0" borderId="0" applyFont="0" applyFill="0" applyBorder="0" applyAlignment="0" applyProtection="0"/>
    <xf numFmtId="0" fontId="13" fillId="0" borderId="0"/>
    <xf numFmtId="43" fontId="1" fillId="0" borderId="0" applyFont="0" applyFill="0" applyBorder="0" applyAlignment="0" applyProtection="0"/>
    <xf numFmtId="43" fontId="1" fillId="0" borderId="0" applyFont="0" applyFill="0" applyBorder="0" applyAlignment="0" applyProtection="0"/>
    <xf numFmtId="0" fontId="1" fillId="0" borderId="0"/>
  </cellStyleXfs>
  <cellXfs count="132">
    <xf numFmtId="0" fontId="0" fillId="0" borderId="0" xfId="0"/>
    <xf numFmtId="0" fontId="3" fillId="0" borderId="0" xfId="0" applyFont="1" applyAlignment="1">
      <alignment horizontal="left" vertical="top" wrapText="1"/>
    </xf>
    <xf numFmtId="166" fontId="4" fillId="0" borderId="0" xfId="0" applyNumberFormat="1" applyFont="1" applyAlignment="1">
      <alignment horizontal="left" vertical="top" wrapText="1"/>
    </xf>
    <xf numFmtId="0" fontId="4" fillId="0" borderId="0" xfId="0" applyFont="1" applyAlignment="1">
      <alignment horizontal="left" vertical="center" wrapText="1"/>
    </xf>
    <xf numFmtId="14" fontId="3" fillId="0" borderId="0" xfId="0" applyNumberFormat="1" applyFont="1" applyAlignment="1">
      <alignment horizontal="left" vertical="center" wrapText="1"/>
    </xf>
    <xf numFmtId="0" fontId="5" fillId="2" borderId="0" xfId="0" applyFont="1" applyFill="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14" fontId="3" fillId="0" borderId="0" xfId="0" applyNumberFormat="1" applyFont="1" applyAlignment="1">
      <alignment horizontal="center" vertical="center" wrapText="1"/>
    </xf>
    <xf numFmtId="4" fontId="3" fillId="0" borderId="0" xfId="0" applyNumberFormat="1" applyFont="1" applyAlignment="1">
      <alignment horizontal="right" vertical="center" wrapText="1"/>
    </xf>
    <xf numFmtId="0" fontId="3" fillId="0" borderId="0" xfId="0" applyFont="1" applyAlignment="1">
      <alignment horizontal="right" vertical="center" wrapText="1"/>
    </xf>
    <xf numFmtId="4" fontId="5" fillId="0" borderId="0" xfId="0" applyNumberFormat="1" applyFont="1" applyAlignment="1">
      <alignment horizontal="right" vertical="center" wrapText="1"/>
    </xf>
    <xf numFmtId="0" fontId="5" fillId="0" borderId="0" xfId="0" applyFont="1" applyAlignment="1">
      <alignment horizontal="right" vertical="center" wrapText="1"/>
    </xf>
    <xf numFmtId="164" fontId="0" fillId="0" borderId="0" xfId="0" applyNumberFormat="1"/>
    <xf numFmtId="0" fontId="6" fillId="0" borderId="0" xfId="0" applyFont="1" applyAlignment="1">
      <alignment vertical="center" wrapText="1"/>
    </xf>
    <xf numFmtId="0" fontId="7" fillId="0" borderId="0" xfId="0" applyFont="1"/>
    <xf numFmtId="16" fontId="8" fillId="0" borderId="0" xfId="0" applyNumberFormat="1" applyFont="1" applyAlignment="1">
      <alignment horizontal="center" vertical="center"/>
    </xf>
    <xf numFmtId="0" fontId="8" fillId="0" borderId="0" xfId="0" applyFont="1" applyAlignment="1">
      <alignment horizontal="center" vertical="center"/>
    </xf>
    <xf numFmtId="14" fontId="8" fillId="0" borderId="0" xfId="0" applyNumberFormat="1" applyFont="1" applyAlignment="1">
      <alignment horizontal="center" vertical="center"/>
    </xf>
    <xf numFmtId="167" fontId="8" fillId="0" borderId="0" xfId="1" applyNumberFormat="1" applyFont="1" applyAlignment="1">
      <alignment horizontal="center" vertical="center"/>
    </xf>
    <xf numFmtId="168" fontId="9" fillId="0" borderId="0" xfId="0" applyNumberFormat="1" applyFont="1" applyAlignment="1">
      <alignment horizontal="center" vertical="center"/>
    </xf>
    <xf numFmtId="168" fontId="8" fillId="0" borderId="0" xfId="0" applyNumberFormat="1" applyFont="1" applyAlignment="1">
      <alignment horizontal="center" vertical="center"/>
    </xf>
    <xf numFmtId="0" fontId="8" fillId="0" borderId="0" xfId="1" applyNumberFormat="1" applyFont="1" applyAlignment="1">
      <alignment horizontal="center" vertical="center"/>
    </xf>
    <xf numFmtId="168" fontId="8" fillId="0" borderId="0" xfId="1" applyNumberFormat="1" applyFont="1" applyAlignment="1">
      <alignment horizontal="center" vertical="center"/>
    </xf>
    <xf numFmtId="168" fontId="8" fillId="0" borderId="0" xfId="0" applyNumberFormat="1" applyFont="1" applyAlignment="1">
      <alignment horizontal="center"/>
    </xf>
    <xf numFmtId="168" fontId="8" fillId="0" borderId="0" xfId="1" applyNumberFormat="1" applyFont="1" applyAlignment="1">
      <alignment horizontal="center"/>
    </xf>
    <xf numFmtId="0" fontId="8" fillId="0" borderId="0" xfId="0" applyFont="1" applyAlignment="1">
      <alignment horizontal="center"/>
    </xf>
    <xf numFmtId="0" fontId="10" fillId="0" borderId="1" xfId="0" applyFont="1" applyBorder="1" applyAlignment="1">
      <alignment horizontal="center" vertical="center" wrapText="1"/>
    </xf>
    <xf numFmtId="14" fontId="10" fillId="0" borderId="1" xfId="0" applyNumberFormat="1" applyFont="1" applyBorder="1" applyAlignment="1">
      <alignment horizontal="center" vertical="center" wrapText="1"/>
    </xf>
    <xf numFmtId="0" fontId="11" fillId="7" borderId="2" xfId="0" applyFont="1" applyFill="1" applyBorder="1" applyAlignment="1">
      <alignment horizontal="center" vertical="center" wrapText="1"/>
    </xf>
    <xf numFmtId="0" fontId="10" fillId="8" borderId="2" xfId="0" applyFont="1" applyFill="1" applyBorder="1" applyAlignment="1">
      <alignment horizontal="center" vertical="center" wrapText="1"/>
    </xf>
    <xf numFmtId="167" fontId="10" fillId="8" borderId="2" xfId="1" applyNumberFormat="1" applyFont="1" applyFill="1" applyBorder="1" applyAlignment="1">
      <alignment horizontal="center" vertical="center" wrapText="1"/>
    </xf>
    <xf numFmtId="0" fontId="10" fillId="8" borderId="2" xfId="1" applyNumberFormat="1" applyFont="1" applyFill="1" applyBorder="1" applyAlignment="1">
      <alignment horizontal="center" vertical="center" wrapText="1"/>
    </xf>
    <xf numFmtId="0" fontId="10" fillId="9" borderId="2" xfId="0" applyFont="1" applyFill="1" applyBorder="1" applyAlignment="1">
      <alignment horizontal="center" vertical="center" wrapText="1"/>
    </xf>
    <xf numFmtId="14" fontId="10" fillId="9" borderId="2" xfId="0" applyNumberFormat="1" applyFont="1" applyFill="1" applyBorder="1" applyAlignment="1">
      <alignment horizontal="center" vertical="center" wrapText="1"/>
    </xf>
    <xf numFmtId="167" fontId="10" fillId="9" borderId="2" xfId="1" applyNumberFormat="1" applyFont="1" applyFill="1" applyBorder="1" applyAlignment="1">
      <alignment horizontal="center" vertical="center" wrapText="1"/>
    </xf>
    <xf numFmtId="0" fontId="10" fillId="10" borderId="2" xfId="0" applyFont="1" applyFill="1" applyBorder="1" applyAlignment="1">
      <alignment horizontal="center" vertical="center" wrapText="1"/>
    </xf>
    <xf numFmtId="169" fontId="10" fillId="7" borderId="2" xfId="1" applyNumberFormat="1" applyFont="1" applyFill="1" applyBorder="1" applyAlignment="1">
      <alignment horizontal="center" vertical="center" wrapText="1"/>
    </xf>
    <xf numFmtId="169" fontId="10" fillId="7" borderId="2" xfId="1" applyNumberFormat="1" applyFont="1" applyFill="1" applyBorder="1" applyAlignment="1">
      <alignment horizontal="center" wrapText="1"/>
    </xf>
    <xf numFmtId="0" fontId="10" fillId="11" borderId="2" xfId="0" applyFont="1" applyFill="1" applyBorder="1" applyAlignment="1">
      <alignment horizontal="center" vertical="center" wrapText="1"/>
    </xf>
    <xf numFmtId="0" fontId="8" fillId="12" borderId="2" xfId="0" applyFont="1" applyFill="1" applyBorder="1" applyAlignment="1">
      <alignment horizontal="center"/>
    </xf>
    <xf numFmtId="0" fontId="8" fillId="12" borderId="2" xfId="0" applyFont="1" applyFill="1" applyBorder="1" applyAlignment="1" applyProtection="1">
      <alignment horizontal="center" vertical="center"/>
      <protection locked="0"/>
    </xf>
    <xf numFmtId="0" fontId="12" fillId="12" borderId="2" xfId="0" applyFont="1" applyFill="1" applyBorder="1" applyAlignment="1">
      <alignment horizontal="center" vertical="center" wrapText="1"/>
    </xf>
    <xf numFmtId="14" fontId="12" fillId="12" borderId="2" xfId="0" applyNumberFormat="1" applyFont="1" applyFill="1" applyBorder="1" applyAlignment="1">
      <alignment horizontal="center" vertical="center" wrapText="1"/>
    </xf>
    <xf numFmtId="0" fontId="8" fillId="0" borderId="2" xfId="0" applyFont="1" applyBorder="1" applyAlignment="1">
      <alignment horizontal="center"/>
    </xf>
    <xf numFmtId="167" fontId="8" fillId="0" borderId="2" xfId="1" applyNumberFormat="1" applyFont="1" applyBorder="1" applyAlignment="1">
      <alignment horizontal="center"/>
    </xf>
    <xf numFmtId="14" fontId="8" fillId="0" borderId="2" xfId="0" applyNumberFormat="1" applyFont="1" applyBorder="1" applyAlignment="1">
      <alignment horizontal="center"/>
    </xf>
    <xf numFmtId="0" fontId="8" fillId="0" borderId="2" xfId="0" applyFont="1" applyBorder="1" applyAlignment="1">
      <alignment vertical="center"/>
    </xf>
    <xf numFmtId="170" fontId="8" fillId="0" borderId="0" xfId="1" applyNumberFormat="1" applyFont="1" applyAlignment="1">
      <alignment horizontal="center" vertical="center"/>
    </xf>
    <xf numFmtId="170" fontId="10" fillId="0" borderId="1" xfId="1" applyNumberFormat="1" applyFont="1" applyBorder="1" applyAlignment="1">
      <alignment horizontal="center" vertical="center" wrapText="1"/>
    </xf>
    <xf numFmtId="170" fontId="12" fillId="12" borderId="2" xfId="1" applyNumberFormat="1" applyFont="1" applyFill="1" applyBorder="1" applyAlignment="1">
      <alignment horizontal="center" vertical="center" wrapText="1"/>
    </xf>
    <xf numFmtId="170" fontId="0" fillId="0" borderId="0" xfId="1" applyNumberFormat="1" applyFont="1"/>
    <xf numFmtId="0" fontId="8" fillId="0" borderId="2" xfId="1" applyNumberFormat="1" applyFont="1" applyBorder="1" applyAlignment="1">
      <alignment horizontal="center"/>
    </xf>
    <xf numFmtId="170" fontId="8" fillId="0" borderId="2" xfId="1" applyNumberFormat="1" applyFont="1" applyBorder="1" applyAlignment="1">
      <alignment horizontal="center"/>
    </xf>
    <xf numFmtId="14" fontId="8" fillId="0" borderId="2" xfId="1" applyNumberFormat="1" applyFont="1" applyBorder="1" applyAlignment="1">
      <alignment horizontal="center"/>
    </xf>
    <xf numFmtId="0" fontId="10" fillId="13" borderId="2" xfId="0" applyFont="1" applyFill="1" applyBorder="1" applyAlignment="1">
      <alignment horizontal="center" vertical="center" wrapText="1"/>
    </xf>
    <xf numFmtId="0" fontId="8" fillId="12" borderId="2" xfId="0" applyFont="1" applyFill="1" applyBorder="1" applyAlignment="1">
      <alignment horizontal="center" vertical="center"/>
    </xf>
    <xf numFmtId="0" fontId="8" fillId="0" borderId="2" xfId="0" applyFont="1" applyBorder="1" applyAlignment="1">
      <alignment horizontal="center" vertical="center"/>
    </xf>
    <xf numFmtId="167" fontId="8" fillId="0" borderId="2" xfId="1" applyNumberFormat="1" applyFont="1" applyBorder="1" applyAlignment="1">
      <alignment horizontal="center" vertical="center"/>
    </xf>
    <xf numFmtId="14" fontId="8" fillId="0" borderId="2" xfId="0" applyNumberFormat="1" applyFont="1" applyBorder="1" applyAlignment="1">
      <alignment horizontal="center" vertical="center"/>
    </xf>
    <xf numFmtId="0" fontId="8" fillId="0" borderId="2" xfId="1" applyNumberFormat="1" applyFont="1" applyBorder="1" applyAlignment="1">
      <alignment horizontal="center" vertical="center"/>
    </xf>
    <xf numFmtId="170" fontId="8" fillId="0" borderId="2" xfId="1" applyNumberFormat="1" applyFont="1" applyBorder="1" applyAlignment="1">
      <alignment horizontal="center" vertical="center"/>
    </xf>
    <xf numFmtId="14" fontId="8" fillId="0" borderId="2" xfId="1" applyNumberFormat="1" applyFont="1" applyBorder="1" applyAlignment="1">
      <alignment horizontal="center" vertical="center"/>
    </xf>
    <xf numFmtId="0" fontId="8" fillId="0" borderId="2" xfId="0" applyFont="1" applyBorder="1" applyAlignment="1">
      <alignment horizontal="center" vertical="center" wrapText="1"/>
    </xf>
    <xf numFmtId="0" fontId="5" fillId="3" borderId="0" xfId="0" applyFont="1" applyFill="1" applyAlignment="1">
      <alignment horizontal="center" vertical="center" wrapText="1"/>
    </xf>
    <xf numFmtId="0" fontId="5" fillId="4" borderId="0" xfId="0" applyFont="1" applyFill="1" applyAlignment="1">
      <alignment horizontal="center" vertical="center" wrapText="1"/>
    </xf>
    <xf numFmtId="0" fontId="5" fillId="5" borderId="0" xfId="0" applyFont="1" applyFill="1" applyAlignment="1">
      <alignment horizontal="center" vertical="center" wrapText="1"/>
    </xf>
    <xf numFmtId="0" fontId="5" fillId="6" borderId="0" xfId="0" applyFont="1" applyFill="1" applyAlignment="1">
      <alignment horizontal="center" vertical="center" wrapText="1"/>
    </xf>
    <xf numFmtId="0" fontId="5" fillId="2" borderId="0" xfId="0" applyFont="1" applyFill="1" applyAlignment="1">
      <alignment horizontal="center" vertical="center" wrapText="1"/>
    </xf>
    <xf numFmtId="0" fontId="14" fillId="0" borderId="0" xfId="2" applyFont="1"/>
    <xf numFmtId="0" fontId="14" fillId="0" borderId="3" xfId="2" applyFont="1" applyBorder="1" applyAlignment="1">
      <alignment horizontal="centerContinuous"/>
    </xf>
    <xf numFmtId="0" fontId="14" fillId="0" borderId="4" xfId="2" applyFont="1" applyBorder="1" applyAlignment="1">
      <alignment horizontal="centerContinuous"/>
    </xf>
    <xf numFmtId="0" fontId="15" fillId="0" borderId="3" xfId="2" applyFont="1" applyBorder="1" applyAlignment="1">
      <alignment horizontal="center" vertical="center"/>
    </xf>
    <xf numFmtId="0" fontId="15" fillId="0" borderId="5" xfId="2" applyFont="1" applyBorder="1" applyAlignment="1">
      <alignment horizontal="center" vertical="center"/>
    </xf>
    <xf numFmtId="0" fontId="15" fillId="0" borderId="4" xfId="2" applyFont="1" applyBorder="1" applyAlignment="1">
      <alignment horizontal="center" vertical="center"/>
    </xf>
    <xf numFmtId="0" fontId="15" fillId="0" borderId="6" xfId="2" applyFont="1" applyBorder="1" applyAlignment="1">
      <alignment horizontal="center" vertical="center"/>
    </xf>
    <xf numFmtId="0" fontId="14" fillId="0" borderId="7" xfId="2" applyFont="1" applyBorder="1" applyAlignment="1">
      <alignment horizontal="centerContinuous"/>
    </xf>
    <xf numFmtId="0" fontId="14" fillId="0" borderId="8" xfId="2" applyFont="1" applyBorder="1" applyAlignment="1">
      <alignment horizontal="centerContinuous"/>
    </xf>
    <xf numFmtId="0" fontId="15" fillId="0" borderId="9" xfId="2" applyFont="1" applyBorder="1" applyAlignment="1">
      <alignment horizontal="center" vertical="center"/>
    </xf>
    <xf numFmtId="0" fontId="15" fillId="0" borderId="10" xfId="2" applyFont="1" applyBorder="1" applyAlignment="1">
      <alignment horizontal="center" vertical="center"/>
    </xf>
    <xf numFmtId="0" fontId="15" fillId="0" borderId="11" xfId="2" applyFont="1" applyBorder="1" applyAlignment="1">
      <alignment horizontal="center" vertical="center"/>
    </xf>
    <xf numFmtId="0" fontId="15" fillId="0" borderId="12" xfId="2" applyFont="1" applyBorder="1" applyAlignment="1">
      <alignment horizontal="center" vertical="center"/>
    </xf>
    <xf numFmtId="0" fontId="15" fillId="0" borderId="3" xfId="2" applyFont="1" applyBorder="1" applyAlignment="1">
      <alignment horizontal="centerContinuous" vertical="center"/>
    </xf>
    <xf numFmtId="0" fontId="15" fillId="0" borderId="5" xfId="2" applyFont="1" applyBorder="1" applyAlignment="1">
      <alignment horizontal="centerContinuous" vertical="center"/>
    </xf>
    <xf numFmtId="0" fontId="15" fillId="0" borderId="4" xfId="2" applyFont="1" applyBorder="1" applyAlignment="1">
      <alignment horizontal="centerContinuous" vertical="center"/>
    </xf>
    <xf numFmtId="0" fontId="15" fillId="0" borderId="6" xfId="2" applyFont="1" applyBorder="1" applyAlignment="1">
      <alignment horizontal="centerContinuous" vertical="center"/>
    </xf>
    <xf numFmtId="0" fontId="15" fillId="0" borderId="7" xfId="2" applyFont="1" applyBorder="1" applyAlignment="1">
      <alignment horizontal="centerContinuous" vertical="center"/>
    </xf>
    <xf numFmtId="0" fontId="15" fillId="0" borderId="0" xfId="2" applyFont="1" applyAlignment="1">
      <alignment horizontal="centerContinuous" vertical="center"/>
    </xf>
    <xf numFmtId="0" fontId="15" fillId="0" borderId="13" xfId="2" applyFont="1" applyBorder="1" applyAlignment="1">
      <alignment horizontal="centerContinuous" vertical="center"/>
    </xf>
    <xf numFmtId="0" fontId="14" fillId="0" borderId="9" xfId="2" applyFont="1" applyBorder="1" applyAlignment="1">
      <alignment horizontal="centerContinuous"/>
    </xf>
    <xf numFmtId="0" fontId="14" fillId="0" borderId="11" xfId="2" applyFont="1" applyBorder="1" applyAlignment="1">
      <alignment horizontal="centerContinuous"/>
    </xf>
    <xf numFmtId="0" fontId="15" fillId="0" borderId="9" xfId="2" applyFont="1" applyBorder="1" applyAlignment="1">
      <alignment horizontal="centerContinuous" vertical="center"/>
    </xf>
    <xf numFmtId="0" fontId="15" fillId="0" borderId="10" xfId="2" applyFont="1" applyBorder="1" applyAlignment="1">
      <alignment horizontal="centerContinuous" vertical="center"/>
    </xf>
    <xf numFmtId="0" fontId="15" fillId="0" borderId="11" xfId="2" applyFont="1" applyBorder="1" applyAlignment="1">
      <alignment horizontal="centerContinuous" vertical="center"/>
    </xf>
    <xf numFmtId="0" fontId="15" fillId="0" borderId="12" xfId="2" applyFont="1" applyBorder="1" applyAlignment="1">
      <alignment horizontal="centerContinuous" vertical="center"/>
    </xf>
    <xf numFmtId="0" fontId="14" fillId="0" borderId="7" xfId="2" applyFont="1" applyBorder="1"/>
    <xf numFmtId="0" fontId="14" fillId="0" borderId="8" xfId="2" applyFont="1" applyBorder="1"/>
    <xf numFmtId="0" fontId="15" fillId="0" borderId="0" xfId="2" applyFont="1"/>
    <xf numFmtId="14" fontId="14" fillId="0" borderId="0" xfId="2" applyNumberFormat="1" applyFont="1"/>
    <xf numFmtId="171" fontId="14" fillId="0" borderId="0" xfId="2" applyNumberFormat="1" applyFont="1"/>
    <xf numFmtId="14" fontId="14" fillId="0" borderId="0" xfId="2" applyNumberFormat="1" applyFont="1" applyAlignment="1">
      <alignment horizontal="left"/>
    </xf>
    <xf numFmtId="1" fontId="15" fillId="0" borderId="0" xfId="3" applyNumberFormat="1" applyFont="1" applyAlignment="1">
      <alignment horizontal="center" vertical="center"/>
    </xf>
    <xf numFmtId="168" fontId="15" fillId="0" borderId="0" xfId="2" applyNumberFormat="1" applyFont="1" applyAlignment="1">
      <alignment horizontal="center" vertical="center"/>
    </xf>
    <xf numFmtId="1" fontId="15" fillId="0" borderId="0" xfId="2" applyNumberFormat="1" applyFont="1" applyAlignment="1">
      <alignment horizontal="center"/>
    </xf>
    <xf numFmtId="172" fontId="15" fillId="0" borderId="0" xfId="2" applyNumberFormat="1" applyFont="1" applyAlignment="1">
      <alignment horizontal="right"/>
    </xf>
    <xf numFmtId="1" fontId="14" fillId="0" borderId="0" xfId="2" applyNumberFormat="1" applyFont="1" applyAlignment="1">
      <alignment horizontal="center"/>
    </xf>
    <xf numFmtId="172" fontId="14" fillId="0" borderId="0" xfId="2" applyNumberFormat="1" applyFont="1" applyAlignment="1">
      <alignment horizontal="right"/>
    </xf>
    <xf numFmtId="1" fontId="14" fillId="0" borderId="10" xfId="2" applyNumberFormat="1" applyFont="1" applyBorder="1" applyAlignment="1">
      <alignment horizontal="center"/>
    </xf>
    <xf numFmtId="172" fontId="14" fillId="0" borderId="10" xfId="2" applyNumberFormat="1" applyFont="1" applyBorder="1" applyAlignment="1">
      <alignment horizontal="right"/>
    </xf>
    <xf numFmtId="0" fontId="14" fillId="0" borderId="0" xfId="2" applyFont="1" applyAlignment="1">
      <alignment horizontal="center"/>
    </xf>
    <xf numFmtId="1" fontId="15" fillId="0" borderId="14" xfId="2" applyNumberFormat="1" applyFont="1" applyBorder="1" applyAlignment="1">
      <alignment horizontal="center"/>
    </xf>
    <xf numFmtId="172" fontId="15" fillId="0" borderId="14" xfId="2" applyNumberFormat="1" applyFont="1" applyBorder="1" applyAlignment="1">
      <alignment horizontal="right"/>
    </xf>
    <xf numFmtId="172" fontId="14" fillId="0" borderId="0" xfId="2" applyNumberFormat="1" applyFont="1"/>
    <xf numFmtId="172" fontId="15" fillId="0" borderId="10" xfId="2" applyNumberFormat="1" applyFont="1" applyBorder="1"/>
    <xf numFmtId="172" fontId="14" fillId="0" borderId="10" xfId="2" applyNumberFormat="1" applyFont="1" applyBorder="1"/>
    <xf numFmtId="172" fontId="15" fillId="0" borderId="0" xfId="2" applyNumberFormat="1" applyFont="1"/>
    <xf numFmtId="0" fontId="16" fillId="0" borderId="0" xfId="2" applyFont="1" applyAlignment="1">
      <alignment horizontal="center" vertical="center" wrapText="1"/>
    </xf>
    <xf numFmtId="0" fontId="14" fillId="0" borderId="9" xfId="2" applyFont="1" applyBorder="1"/>
    <xf numFmtId="0" fontId="14" fillId="0" borderId="10" xfId="2" applyFont="1" applyBorder="1"/>
    <xf numFmtId="0" fontId="14" fillId="0" borderId="11" xfId="2" applyFont="1" applyBorder="1"/>
    <xf numFmtId="0" fontId="15" fillId="0" borderId="7" xfId="2" applyFont="1" applyBorder="1" applyAlignment="1">
      <alignment horizontal="center" vertical="center" wrapText="1"/>
    </xf>
    <xf numFmtId="0" fontId="15" fillId="0" borderId="0" xfId="2" applyFont="1" applyAlignment="1">
      <alignment horizontal="center" vertical="center" wrapText="1"/>
    </xf>
    <xf numFmtId="0" fontId="15" fillId="0" borderId="8" xfId="2" applyFont="1" applyBorder="1" applyAlignment="1">
      <alignment horizontal="center" vertical="center" wrapText="1"/>
    </xf>
    <xf numFmtId="0" fontId="14" fillId="12" borderId="0" xfId="2" applyFont="1" applyFill="1"/>
    <xf numFmtId="0" fontId="15" fillId="0" borderId="0" xfId="2" applyFont="1" applyAlignment="1">
      <alignment horizontal="center"/>
    </xf>
    <xf numFmtId="1" fontId="15" fillId="0" borderId="0" xfId="3" applyNumberFormat="1" applyFont="1" applyAlignment="1">
      <alignment horizontal="right"/>
    </xf>
    <xf numFmtId="173" fontId="15" fillId="0" borderId="0" xfId="4" applyNumberFormat="1" applyFont="1" applyAlignment="1">
      <alignment horizontal="right"/>
    </xf>
    <xf numFmtId="1" fontId="14" fillId="0" borderId="0" xfId="3" applyNumberFormat="1" applyFont="1" applyAlignment="1">
      <alignment horizontal="right"/>
    </xf>
    <xf numFmtId="173" fontId="14" fillId="0" borderId="0" xfId="4" applyNumberFormat="1" applyFont="1" applyAlignment="1">
      <alignment horizontal="right"/>
    </xf>
    <xf numFmtId="174" fontId="14" fillId="0" borderId="14" xfId="4" applyNumberFormat="1" applyFont="1" applyBorder="1" applyAlignment="1">
      <alignment horizontal="center"/>
    </xf>
    <xf numFmtId="173" fontId="14" fillId="0" borderId="14" xfId="4" applyNumberFormat="1" applyFont="1" applyBorder="1" applyAlignment="1">
      <alignment horizontal="right"/>
    </xf>
    <xf numFmtId="0" fontId="17" fillId="0" borderId="0" xfId="5" applyFont="1" applyAlignment="1">
      <alignment horizontal="center" vertical="center" wrapText="1"/>
    </xf>
  </cellXfs>
  <cellStyles count="6">
    <cellStyle name="Millares 2 2" xfId="4" xr:uid="{E4E2D2F0-2202-4AB3-AAB2-5C325C0989AE}"/>
    <cellStyle name="Millares 3" xfId="3" xr:uid="{D872100D-DE3A-452C-A219-C99BF978F13A}"/>
    <cellStyle name="Moneda" xfId="1" builtinId="4"/>
    <cellStyle name="Normal" xfId="0" builtinId="0"/>
    <cellStyle name="Normal 2" xfId="5" xr:uid="{4C06292E-89D8-4266-A9F3-AA0177FFC590}"/>
    <cellStyle name="Normal 2 2" xfId="2" xr:uid="{1605162F-A188-4B77-8450-B1638F181BD2}"/>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99FF99"/>
      <rgbColor rgb="0099FFFF"/>
      <rgbColor rgb="0033FF00"/>
      <rgbColor rgb="00CCCCCC"/>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6</xdr:col>
      <xdr:colOff>706257</xdr:colOff>
      <xdr:row>32</xdr:row>
      <xdr:rowOff>146675</xdr:rowOff>
    </xdr:from>
    <xdr:to>
      <xdr:col>8</xdr:col>
      <xdr:colOff>336140</xdr:colOff>
      <xdr:row>35</xdr:row>
      <xdr:rowOff>163107</xdr:rowOff>
    </xdr:to>
    <xdr:pic>
      <xdr:nvPicPr>
        <xdr:cNvPr id="2" name="Imagen 1">
          <a:extLst>
            <a:ext uri="{FF2B5EF4-FFF2-40B4-BE49-F238E27FC236}">
              <a16:creationId xmlns:a16="http://schemas.microsoft.com/office/drawing/2014/main" id="{D3BD5FA4-7FC2-4C2B-BECD-48AC8907F948}"/>
            </a:ext>
          </a:extLst>
        </xdr:cNvPr>
        <xdr:cNvPicPr>
          <a:picLocks noChangeAspect="1"/>
        </xdr:cNvPicPr>
      </xdr:nvPicPr>
      <xdr:blipFill>
        <a:blip xmlns:r="http://schemas.openxmlformats.org/officeDocument/2006/relationships" r:embed="rId1"/>
        <a:stretch>
          <a:fillRect/>
        </a:stretch>
      </xdr:blipFill>
      <xdr:spPr>
        <a:xfrm rot="247533">
          <a:off x="5094107" y="5391775"/>
          <a:ext cx="1153883" cy="505382"/>
        </a:xfrm>
        <a:prstGeom prst="rect">
          <a:avLst/>
        </a:prstGeom>
      </xdr:spPr>
    </xdr:pic>
    <xdr:clientData/>
  </xdr:twoCellAnchor>
  <xdr:oneCellAnchor>
    <xdr:from>
      <xdr:col>1</xdr:col>
      <xdr:colOff>52916</xdr:colOff>
      <xdr:row>1</xdr:row>
      <xdr:rowOff>74082</xdr:rowOff>
    </xdr:from>
    <xdr:ext cx="1852084" cy="809096"/>
    <xdr:pic>
      <xdr:nvPicPr>
        <xdr:cNvPr id="3" name="Imagen 2" descr="Nombre de la empresa&#10;&#10;Descripción generada automáticamente con confianza baja">
          <a:extLst>
            <a:ext uri="{FF2B5EF4-FFF2-40B4-BE49-F238E27FC236}">
              <a16:creationId xmlns:a16="http://schemas.microsoft.com/office/drawing/2014/main" id="{07E8A310-A0FF-4EBD-8967-8AFDA2B83C1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2766" y="150282"/>
          <a:ext cx="1852084" cy="8090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73025</xdr:colOff>
      <xdr:row>1</xdr:row>
      <xdr:rowOff>95250</xdr:rowOff>
    </xdr:from>
    <xdr:ext cx="1491797" cy="766536"/>
    <xdr:pic>
      <xdr:nvPicPr>
        <xdr:cNvPr id="2" name="Imagen 2" descr="Nombre de la empresa&#10;&#10;Descripción generada automáticamente con confianza baja">
          <a:extLst>
            <a:ext uri="{FF2B5EF4-FFF2-40B4-BE49-F238E27FC236}">
              <a16:creationId xmlns:a16="http://schemas.microsoft.com/office/drawing/2014/main" id="{BA0C72D0-3F2C-4ED6-99F5-4E5D4DA0B6F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4175" y="323850"/>
          <a:ext cx="1491797" cy="7665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5</xdr:col>
      <xdr:colOff>733273</xdr:colOff>
      <xdr:row>25</xdr:row>
      <xdr:rowOff>166309</xdr:rowOff>
    </xdr:from>
    <xdr:to>
      <xdr:col>7</xdr:col>
      <xdr:colOff>284537</xdr:colOff>
      <xdr:row>29</xdr:row>
      <xdr:rowOff>6453</xdr:rowOff>
    </xdr:to>
    <xdr:pic>
      <xdr:nvPicPr>
        <xdr:cNvPr id="3" name="Imagen 2">
          <a:extLst>
            <a:ext uri="{FF2B5EF4-FFF2-40B4-BE49-F238E27FC236}">
              <a16:creationId xmlns:a16="http://schemas.microsoft.com/office/drawing/2014/main" id="{5D1BA9E0-CB81-4427-A69A-40CD4F0EA47F}"/>
            </a:ext>
          </a:extLst>
        </xdr:cNvPr>
        <xdr:cNvPicPr>
          <a:picLocks noChangeAspect="1"/>
        </xdr:cNvPicPr>
      </xdr:nvPicPr>
      <xdr:blipFill>
        <a:blip xmlns:r="http://schemas.openxmlformats.org/officeDocument/2006/relationships" r:embed="rId2"/>
        <a:stretch>
          <a:fillRect/>
        </a:stretch>
      </xdr:blipFill>
      <xdr:spPr>
        <a:xfrm rot="247533">
          <a:off x="5076673" y="4408109"/>
          <a:ext cx="1151464" cy="50054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sonia.herrera\AppData\Local\Temp\Temp1_AIFT09.zip\AIFT0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ircular%20030\sura\Formato%20AIFT09%20%20MESA%201-%2025-%20FEB-2020.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nilo\Areas\CxPSalud\CARTERA\GESTORES%20DE%20CARTERA\NEYLA%20LIZETH%20OME\GESTION%20DE%20CARTERAS%202025\3.%20CARTERAS%20PENDIENTES%20JUNIO%202025\3.%20MACRO%20JUNIO%202025.xlsx" TargetMode="External"/><Relationship Id="rId1" Type="http://schemas.openxmlformats.org/officeDocument/2006/relationships/externalLinkPath" Target="file:///\\nilo\Areas\CxPSalud\CARTERA\GESTORES%20DE%20CARTERA\NEYLA%20LIZETH%20OME\GESTION%20DE%20CARTERAS%202025\3.%20CARTERAS%20PENDIENTES%20JUNIO%202025\3.%20MACRO%20JUNIO%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vo"/>
      <sheetName val="Formato"/>
      <sheetName val="Hoja2"/>
      <sheetName val="Ejemplo"/>
      <sheetName val="Hoja1"/>
      <sheetName val="AIFT09-MESA1-2-2019"/>
    </sheetNames>
    <sheetDataSet>
      <sheetData sheetId="0"/>
      <sheetData sheetId="1"/>
      <sheetData sheetId="2"/>
      <sheetData sheetId="3"/>
      <sheetData sheetId="4">
        <row r="2">
          <cell r="B2" t="str">
            <v>DEPARTAMENTO ADMINISTRATIVO DE SEGURIDAD SOCIAL DE SUCRE</v>
          </cell>
        </row>
        <row r="3">
          <cell r="B3" t="str">
            <v xml:space="preserve">DEPARTAMENTO ADMINISTRATIVO DISTRITAL DE SALUD  - DADIS </v>
          </cell>
        </row>
        <row r="4">
          <cell r="B4" t="str">
            <v>DIRECCIÓN  TERRITORIAL DE SALUD DE CALDAS</v>
          </cell>
        </row>
        <row r="5">
          <cell r="B5" t="str">
            <v>INSTITUTO DEPARTAMENTAL DE SALUD DE NARIÑO</v>
          </cell>
        </row>
        <row r="6">
          <cell r="B6" t="str">
            <v>INSTITUTO DEPARTAMENTAL DE SALUD DE NORTE DE SANTANDER</v>
          </cell>
        </row>
        <row r="7">
          <cell r="B7" t="str">
            <v>INSTITUTO DEPARTAMENTAL DE SALUD DEL CAQUETÁ</v>
          </cell>
        </row>
        <row r="8">
          <cell r="B8" t="str">
            <v>SECRETARÍA  DE SALUD DEL GUAINÍA</v>
          </cell>
        </row>
        <row r="9">
          <cell r="B9" t="str">
            <v>SECRETARÍA  DEPARTAMENTAL DE SALUD DE LA GUAJIRA</v>
          </cell>
        </row>
        <row r="10">
          <cell r="B10" t="str">
            <v>SECRETARÍA DE DESARROLLO DE LA SALUD DEL MAGDALENA</v>
          </cell>
        </row>
        <row r="11">
          <cell r="B11" t="str">
            <v>SECRETARÍA DE SALUD DE BOYACÁ</v>
          </cell>
        </row>
        <row r="12">
          <cell r="B12" t="str">
            <v>SECRETARÍA DE SALUD DE CUNDINAMARCA</v>
          </cell>
        </row>
        <row r="13">
          <cell r="B13" t="str">
            <v>SECRETARÍA DE SALUD DE SANTANDER</v>
          </cell>
        </row>
        <row r="14">
          <cell r="B14" t="str">
            <v>SECRETARÍA DE SALUD DE VAUPÉS</v>
          </cell>
        </row>
        <row r="15">
          <cell r="B15" t="str">
            <v>SECRETARÍA DE SALUD DEPARTAMENTAL DE BOLÍVAR</v>
          </cell>
        </row>
        <row r="16">
          <cell r="B16" t="str">
            <v>SECRETARÍA DE SALUD DEPARTAMENTAL DE CASANARE</v>
          </cell>
        </row>
        <row r="17">
          <cell r="B17" t="str">
            <v>SECRETARÍA DE SALUD DEPARTAMENTAL DEL HUILA</v>
          </cell>
        </row>
        <row r="18">
          <cell r="B18" t="str">
            <v>SECRETARIA DE SALUD DEPARTAMENTAL DEL VALLE DEL CAUCA</v>
          </cell>
        </row>
        <row r="19">
          <cell r="B19" t="str">
            <v>SECRETARÍA DE SALUD DISTRITAL DE BARRANQUILLA</v>
          </cell>
        </row>
        <row r="20">
          <cell r="B20" t="str">
            <v>SECRETARIA DEPARTAMENTAL DE SALUD  DEL GUAVIARE</v>
          </cell>
        </row>
        <row r="21">
          <cell r="B21" t="str">
            <v>SECRETARÍA DEPARTAMENTAL DE SALUD DE QUINDÍO</v>
          </cell>
        </row>
        <row r="22">
          <cell r="B22" t="str">
            <v>SECRETARIA DEPARTAMENTAL DE SALUD DE RISARALDA</v>
          </cell>
        </row>
        <row r="23">
          <cell r="B23" t="str">
            <v>SECRETARÍA DEPARTAMENTAL DE SALUD DE SAN ANDRÉS</v>
          </cell>
        </row>
        <row r="24">
          <cell r="B24" t="str">
            <v>SECRETARIA DEPARTAMENTAL DE SALUD DE TOLIMA</v>
          </cell>
        </row>
        <row r="25">
          <cell r="B25" t="str">
            <v>SECRETARÍA DEPARTAMENTAL DE SALUD DEL AMAZONAS</v>
          </cell>
        </row>
        <row r="26">
          <cell r="B26" t="str">
            <v>SECRETARÍA DEPARTAMENTAL DE SALUD DEL ATLÁNTICO</v>
          </cell>
        </row>
        <row r="27">
          <cell r="B27" t="str">
            <v>SECRETARÍA DEPARTAMENTAL DE SALUD DEL CAUCA</v>
          </cell>
        </row>
        <row r="28">
          <cell r="B28" t="str">
            <v>SECRETARÍA DEPARTAMENTAL DE SALUD DEL CESAR</v>
          </cell>
        </row>
        <row r="29">
          <cell r="B29" t="str">
            <v>SECRETARÍA DEPARTAMENTAL DE SALUD DEL CHOCÓ</v>
          </cell>
        </row>
        <row r="30">
          <cell r="B30" t="str">
            <v>SECRETARÍA DEPARTAMENTAL DE SALUD DEL PUTUMAYO</v>
          </cell>
        </row>
        <row r="31">
          <cell r="B31" t="str">
            <v>SECRETARÍA DEPARTAMENTAL PARA EL DESARROLLO DE LA SALUD DE CÓRDOBA</v>
          </cell>
        </row>
        <row r="32">
          <cell r="B32" t="str">
            <v>SECRETARÍA DISTRITAL DE SALUD DE BOGOTÁ</v>
          </cell>
        </row>
        <row r="33">
          <cell r="B33" t="str">
            <v>SECRETARÍA DISTRITAL DE SALUD DE SANTA MARTA</v>
          </cell>
        </row>
        <row r="34">
          <cell r="B34" t="str">
            <v>SECRETARÍA SECCIONAL DE SALUD DE VICHADA</v>
          </cell>
        </row>
        <row r="35">
          <cell r="B35" t="str">
            <v>SECRETARÍA SECCIONAL DE SALUD DEL META</v>
          </cell>
        </row>
        <row r="36">
          <cell r="B36" t="str">
            <v>SECRETARÍA SECCIONAL DE SALUD Y PROTECCIÓN SOCIAL DE ANTIOQUIA</v>
          </cell>
        </row>
        <row r="37">
          <cell r="B37" t="str">
            <v>UNIDAD ADMINISTRATIVA ESPECIAL DE SALUD DE ARAUCA</v>
          </cell>
        </row>
      </sheetData>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SA 1-2020"/>
      <sheetName val="IPS"/>
      <sheetName val="EPS"/>
    </sheetNames>
    <sheetDataSet>
      <sheetData sheetId="0" refreshError="1">
        <row r="6569">
          <cell r="AV6569" t="str">
            <v>GIRO DIRECTO</v>
          </cell>
        </row>
        <row r="6570">
          <cell r="AV6570" t="str">
            <v>GIRO DE TESORERIA</v>
          </cell>
        </row>
        <row r="6571">
          <cell r="AV6571" t="str">
            <v>CESIÓN DE CREDITO</v>
          </cell>
        </row>
        <row r="6572">
          <cell r="AV6572" t="str">
            <v>COMPRA DE CARTERA</v>
          </cell>
        </row>
      </sheetData>
      <sheetData sheetId="1" refreshError="1">
        <row r="2">
          <cell r="A2" t="str">
            <v>ACOUSTIC SYSTEM SAS</v>
          </cell>
          <cell r="B2">
            <v>805001506</v>
          </cell>
        </row>
        <row r="3">
          <cell r="A3" t="str">
            <v>ALERGOLOGOS DE OCCIDENTE</v>
          </cell>
          <cell r="B3">
            <v>900798538</v>
          </cell>
        </row>
        <row r="4">
          <cell r="A4" t="str">
            <v>ANGEL DIAGNOSTICA SA</v>
          </cell>
          <cell r="B4">
            <v>805013591</v>
          </cell>
        </row>
        <row r="5">
          <cell r="A5" t="str">
            <v>ANGIOGRAFIA DE OCCIDENTE</v>
          </cell>
          <cell r="B5">
            <v>800197601</v>
          </cell>
        </row>
        <row r="6">
          <cell r="A6" t="str">
            <v>ASOCIACION DE PERSONAS CON AUTISMO APA</v>
          </cell>
          <cell r="B6">
            <v>800205977</v>
          </cell>
        </row>
        <row r="7">
          <cell r="A7" t="str">
            <v>AUDIOCOM SAS</v>
          </cell>
          <cell r="B7">
            <v>814003448</v>
          </cell>
        </row>
        <row r="8">
          <cell r="A8" t="str">
            <v>BIOTECNICA SAS</v>
          </cell>
          <cell r="B8">
            <v>811033344</v>
          </cell>
        </row>
        <row r="9">
          <cell r="A9" t="str">
            <v>CAJA DE COMPENSACIÓN FAMILIAR DEL VALLE DEL CAUCA-COMFANDI</v>
          </cell>
          <cell r="B9">
            <v>890303208</v>
          </cell>
        </row>
        <row r="10">
          <cell r="A10" t="str">
            <v>CASA MADRE CANGURO ALFA</v>
          </cell>
          <cell r="B10">
            <v>805025186</v>
          </cell>
        </row>
        <row r="11">
          <cell r="A11" t="str">
            <v>CEDIVAIPS</v>
          </cell>
          <cell r="B11">
            <v>805016046</v>
          </cell>
        </row>
        <row r="12">
          <cell r="A12" t="str">
            <v>CENTRO DE NEUROREHABILITACIÓN APAES SAS</v>
          </cell>
          <cell r="B12">
            <v>900328450</v>
          </cell>
        </row>
        <row r="13">
          <cell r="A13" t="str">
            <v>CENTRO DERMATOLOGICO DE CALI</v>
          </cell>
          <cell r="B13">
            <v>900124603</v>
          </cell>
        </row>
        <row r="14">
          <cell r="A14" t="str">
            <v xml:space="preserve">CENTRO MEDICO IMBANACO DE CALI SA </v>
          </cell>
          <cell r="B14">
            <v>890307200</v>
          </cell>
        </row>
        <row r="15">
          <cell r="A15" t="str">
            <v>CENTRO MEDICO SALUD VITAL EJE CAFETERO SAS</v>
          </cell>
          <cell r="B15">
            <v>900062327</v>
          </cell>
        </row>
        <row r="16">
          <cell r="A16" t="str">
            <v>CENTRO MEDICO SAN MARTIN IPS SA</v>
          </cell>
          <cell r="B16">
            <v>830512726</v>
          </cell>
        </row>
        <row r="17">
          <cell r="A17" t="str">
            <v>CIES NEUROREHABILITACION INTEGRAL S.A.S.</v>
          </cell>
          <cell r="B17">
            <v>900862597</v>
          </cell>
        </row>
        <row r="18">
          <cell r="A18" t="str">
            <v>CINICA SAN FRANCISCO</v>
          </cell>
          <cell r="B18">
            <v>800191916</v>
          </cell>
        </row>
        <row r="19">
          <cell r="A19" t="str">
            <v>CLINICA BLANCA SAS</v>
          </cell>
          <cell r="B19">
            <v>900292765</v>
          </cell>
        </row>
        <row r="20">
          <cell r="A20" t="str">
            <v>CLINICA COLSANITAS S.A</v>
          </cell>
          <cell r="B20">
            <v>800149384</v>
          </cell>
        </row>
        <row r="21">
          <cell r="A21" t="str">
            <v>CLINICA DE OCCIDENTE SA</v>
          </cell>
          <cell r="B21">
            <v>890300513</v>
          </cell>
        </row>
        <row r="22">
          <cell r="A22" t="str">
            <v>CLINICA DEL RIO S.A.</v>
          </cell>
          <cell r="B22">
            <v>900249053</v>
          </cell>
        </row>
        <row r="23">
          <cell r="A23" t="str">
            <v>CLINICA OFTALMOLOGICA DE CALI</v>
          </cell>
          <cell r="B23">
            <v>890320032</v>
          </cell>
        </row>
        <row r="24">
          <cell r="A24" t="str">
            <v>CLINICA DE REHABILITACION DEL VALLE S.A</v>
          </cell>
          <cell r="B24">
            <v>821000191</v>
          </cell>
        </row>
        <row r="25">
          <cell r="A25" t="str">
            <v xml:space="preserve">CLINICA DESA SAS </v>
          </cell>
          <cell r="B25">
            <v>900771349</v>
          </cell>
        </row>
        <row r="26">
          <cell r="A26" t="str">
            <v xml:space="preserve">CLINICA FARALLONES S.A </v>
          </cell>
          <cell r="B26">
            <v>800212422</v>
          </cell>
        </row>
        <row r="27">
          <cell r="A27" t="str">
            <v>CLINICA MED</v>
          </cell>
          <cell r="B27">
            <v>900237579</v>
          </cell>
        </row>
        <row r="28">
          <cell r="A28" t="str">
            <v>CLINICA NUEVA DE CALI SAS</v>
          </cell>
          <cell r="B28">
            <v>901158187</v>
          </cell>
        </row>
        <row r="29">
          <cell r="A29" t="str">
            <v>CLINICA NUEVA RAFAEL URIBE URIBE</v>
          </cell>
          <cell r="B29">
            <v>900891513</v>
          </cell>
        </row>
        <row r="30">
          <cell r="A30" t="str">
            <v>CLINICA OFTALMOLOGICA DE CARTAGO SAS</v>
          </cell>
          <cell r="B30">
            <v>900247710</v>
          </cell>
        </row>
        <row r="31">
          <cell r="A31" t="str">
            <v>CLINICA ORIENTE SAS</v>
          </cell>
          <cell r="B31">
            <v>800194671</v>
          </cell>
        </row>
        <row r="32">
          <cell r="A32" t="str">
            <v xml:space="preserve">CLINICA PALMA REAL </v>
          </cell>
          <cell r="B32">
            <v>900699086</v>
          </cell>
        </row>
        <row r="33">
          <cell r="A33" t="str">
            <v>CLINICA PALMIRA S A</v>
          </cell>
          <cell r="B33">
            <v>891300047</v>
          </cell>
        </row>
        <row r="34">
          <cell r="A34" t="str">
            <v xml:space="preserve">CLINICA SAN FERNANDO </v>
          </cell>
          <cell r="B34">
            <v>890300516</v>
          </cell>
        </row>
        <row r="35">
          <cell r="A35" t="str">
            <v>CLINICA SU VIDA SAS</v>
          </cell>
          <cell r="B35">
            <v>900110074</v>
          </cell>
        </row>
        <row r="36">
          <cell r="A36" t="str">
            <v xml:space="preserve">CLINICA UCI DEL RIO </v>
          </cell>
          <cell r="B36">
            <v>900249053</v>
          </cell>
        </row>
        <row r="37">
          <cell r="A37" t="str">
            <v>CLINICA VERSALLES SA</v>
          </cell>
          <cell r="B37">
            <v>800048954</v>
          </cell>
        </row>
        <row r="38">
          <cell r="A38" t="str">
            <v>CLINICAS ODONTOLOGICAS COODONTOLOGOS</v>
          </cell>
          <cell r="B38">
            <v>830118704</v>
          </cell>
        </row>
        <row r="39">
          <cell r="A39" t="str">
            <v>DIALYSER SAS</v>
          </cell>
          <cell r="B39">
            <v>900231793</v>
          </cell>
        </row>
        <row r="40">
          <cell r="A40" t="str">
            <v>DIME CLINICA NEUROCARDIOVASCULAR</v>
          </cell>
          <cell r="B40">
            <v>800024390</v>
          </cell>
        </row>
        <row r="41">
          <cell r="A41" t="str">
            <v>EDUARDO BOLAÑOS IPS SAS</v>
          </cell>
          <cell r="B41">
            <v>900279643</v>
          </cell>
        </row>
        <row r="42">
          <cell r="A42" t="str">
            <v>ESTETICA Y TERAPIAS TEQUENDAMA S.A.S</v>
          </cell>
          <cell r="B42" t="str">
            <v>900.506.087</v>
          </cell>
        </row>
        <row r="43">
          <cell r="A43" t="str">
            <v>FABILU LTDA</v>
          </cell>
          <cell r="B43">
            <v>900242742</v>
          </cell>
        </row>
        <row r="44">
          <cell r="A44" t="str">
            <v>FABISALUD IPS SAS (CRISTO REY)</v>
          </cell>
          <cell r="B44">
            <v>900951033</v>
          </cell>
        </row>
        <row r="45">
          <cell r="A45" t="str">
            <v>FUNCANCER</v>
          </cell>
          <cell r="B45">
            <v>800006313</v>
          </cell>
        </row>
        <row r="46">
          <cell r="A46" t="str">
            <v>FUNDACION CENTRO DE RENACIMIENTO A LA VIDA YOLIMA</v>
          </cell>
          <cell r="B46">
            <v>900193249</v>
          </cell>
        </row>
        <row r="47">
          <cell r="A47" t="str">
            <v>FUNDACION CENTRO TERAPEUTICO IMPRONTA IPS</v>
          </cell>
          <cell r="B47">
            <v>900076101</v>
          </cell>
        </row>
        <row r="48">
          <cell r="A48" t="str">
            <v>FUNDACION CLINICA INFANTIL CLUB NOEL</v>
          </cell>
          <cell r="B48">
            <v>890399020</v>
          </cell>
        </row>
        <row r="49">
          <cell r="A49" t="str">
            <v>FUNDACIÓN DE PROTECCIÓN INFANTIL ROTARIA - IPS OÍMOS</v>
          </cell>
          <cell r="B49">
            <v>891380048</v>
          </cell>
        </row>
        <row r="50">
          <cell r="A50" t="str">
            <v>FUNDACIÓN HOSPITAL SAN JOSE DE BUGA</v>
          </cell>
          <cell r="B50">
            <v>891380054</v>
          </cell>
        </row>
        <row r="51">
          <cell r="A51" t="str">
            <v>FUNDACION ONG MISION POR COLOMBIA</v>
          </cell>
          <cell r="B51">
            <v>821002555</v>
          </cell>
        </row>
        <row r="52">
          <cell r="A52" t="str">
            <v>FUNDACION PARA LA PROMOCION DE LA SALUD Y PREVENCION DE LA ENFERMEDAD RENAL "PREVRENAL"</v>
          </cell>
          <cell r="B52">
            <v>805031507</v>
          </cell>
        </row>
        <row r="53">
          <cell r="A53" t="str">
            <v>FUNDACION SALUVITE</v>
          </cell>
          <cell r="B53">
            <v>805013881</v>
          </cell>
        </row>
        <row r="54">
          <cell r="A54" t="str">
            <v>FUNDACION UNION PARA EL CONTROL DEL CANCER</v>
          </cell>
          <cell r="B54">
            <v>805007737</v>
          </cell>
        </row>
        <row r="55">
          <cell r="A55" t="str">
            <v>FUNDACION YOLIMA</v>
          </cell>
          <cell r="B55">
            <v>900193249</v>
          </cell>
        </row>
        <row r="56">
          <cell r="A56" t="str">
            <v>FUNDACION VALLE DEL LILI</v>
          </cell>
          <cell r="B56">
            <v>890324177</v>
          </cell>
        </row>
        <row r="57">
          <cell r="A57" t="str">
            <v>GAMAGRAFIAS DEL VALLE</v>
          </cell>
          <cell r="B57">
            <v>805022359</v>
          </cell>
        </row>
        <row r="58">
          <cell r="A58" t="str">
            <v>GAMANUCLEAR</v>
          </cell>
          <cell r="B58">
            <v>805017681</v>
          </cell>
        </row>
        <row r="59">
          <cell r="A59" t="str">
            <v>GAR LTDA</v>
          </cell>
          <cell r="B59">
            <v>805001115</v>
          </cell>
        </row>
        <row r="60">
          <cell r="A60" t="str">
            <v>GENOMICS</v>
          </cell>
          <cell r="B60">
            <v>900023605</v>
          </cell>
        </row>
        <row r="61">
          <cell r="A61" t="str">
            <v>GRUPO MEDICO ESPECIALIZADO AIREC Ltda.</v>
          </cell>
          <cell r="B61">
            <v>800075729</v>
          </cell>
        </row>
        <row r="62">
          <cell r="A62" t="str">
            <v>HOSPITAL BENJAMIN BARNEY GASCA</v>
          </cell>
          <cell r="B62">
            <v>891380055</v>
          </cell>
        </row>
        <row r="63">
          <cell r="A63" t="str">
            <v>HOSPITAL DEL ROSARIO DE GINEBRA</v>
          </cell>
          <cell r="B63">
            <v>891380070</v>
          </cell>
        </row>
        <row r="64">
          <cell r="A64" t="str">
            <v>HOSPITAL DEPARTAMENTAL CENTENARIO DE SEVILLA VALLE</v>
          </cell>
          <cell r="B64">
            <v>821003143</v>
          </cell>
        </row>
        <row r="65">
          <cell r="A65" t="str">
            <v xml:space="preserve">HOSPITAL DEPARTAMENTAL PSIQUIATRICO UNIVERSITARIO DEL VALLE </v>
          </cell>
          <cell r="B65">
            <v>890304155</v>
          </cell>
        </row>
        <row r="66">
          <cell r="A66" t="str">
            <v>HOSPITAL DEPARTAMENTAL SAN ANTONIO</v>
          </cell>
          <cell r="B66">
            <v>891900343</v>
          </cell>
        </row>
        <row r="67">
          <cell r="A67" t="str">
            <v>HOSPITAL DEPARTAMENTAL SAN ANTONIO DE PITALITO</v>
          </cell>
          <cell r="B67">
            <v>891180134</v>
          </cell>
        </row>
        <row r="68">
          <cell r="A68" t="str">
            <v>HOSPITAL DEPARTAMENTAL SAN RAFAEL - ZARZAL</v>
          </cell>
          <cell r="B68">
            <v>891900441</v>
          </cell>
        </row>
        <row r="69">
          <cell r="A69" t="str">
            <v xml:space="preserve">HOSPITAL DEPARTAMENTAL TOMAS URIBE URIBE </v>
          </cell>
          <cell r="B69">
            <v>891901158</v>
          </cell>
        </row>
        <row r="70">
          <cell r="A70" t="str">
            <v>HOSPITAL DIVINO NIÑO</v>
          </cell>
          <cell r="B70">
            <v>815001140</v>
          </cell>
        </row>
        <row r="71">
          <cell r="A71" t="str">
            <v>HOSPITAL DPTAL MARIO CORREA RENGIFO</v>
          </cell>
          <cell r="B71">
            <v>890399047</v>
          </cell>
        </row>
        <row r="72">
          <cell r="A72" t="str">
            <v>HOSPITAL FRANCINETH SANCHEZ HURTADO</v>
          </cell>
          <cell r="B72">
            <v>890307040</v>
          </cell>
        </row>
        <row r="73">
          <cell r="A73" t="str">
            <v>HOSPITAL FRANCISCO DE PAULA SANTANDER</v>
          </cell>
          <cell r="B73">
            <v>891500084</v>
          </cell>
        </row>
        <row r="74">
          <cell r="A74" t="str">
            <v>HOSPITAL GERIATRICO SAN MIGUEL</v>
          </cell>
          <cell r="B74">
            <v>890303448</v>
          </cell>
        </row>
        <row r="75">
          <cell r="A75" t="str">
            <v>HOSPITAL GONZALO CONTRERAS ESE LA UNION VALLE</v>
          </cell>
          <cell r="B75">
            <v>891900367</v>
          </cell>
        </row>
        <row r="76">
          <cell r="A76" t="str">
            <v>HOSPITAL INFANTIL LOS ANGELES</v>
          </cell>
          <cell r="B76">
            <v>891200240</v>
          </cell>
        </row>
        <row r="77">
          <cell r="A77" t="str">
            <v>HOSPITAL ISAIAS DUARTE CANCINO</v>
          </cell>
          <cell r="B77">
            <v>805028530</v>
          </cell>
        </row>
        <row r="78">
          <cell r="A78" t="str">
            <v>HOSPITAL KENNEDY  ESE</v>
          </cell>
          <cell r="B78">
            <v>891900732</v>
          </cell>
        </row>
        <row r="79">
          <cell r="A79" t="str">
            <v xml:space="preserve">HOSPITAL LA BUENA ESPERANZA DE YUMBO </v>
          </cell>
          <cell r="B79">
            <v>800030924</v>
          </cell>
        </row>
        <row r="80">
          <cell r="A80" t="str">
            <v>LABORATORIO CLINICO ACACIAS IPS SAS</v>
          </cell>
          <cell r="B80">
            <v>900434749</v>
          </cell>
        </row>
        <row r="81">
          <cell r="A81" t="str">
            <v xml:space="preserve">HOSPITAL LOCAL DE CANDELARIA VALLE </v>
          </cell>
          <cell r="B81">
            <v>891380184</v>
          </cell>
        </row>
        <row r="82">
          <cell r="A82" t="str">
            <v>HOSPITAL LOCAL DE OBANDO E.S.E</v>
          </cell>
          <cell r="B82">
            <v>891901041</v>
          </cell>
        </row>
        <row r="83">
          <cell r="A83" t="str">
            <v>HOSPITAL LOCAL JOSE RUFINO VIVAS</v>
          </cell>
          <cell r="B83">
            <v>890305496</v>
          </cell>
        </row>
        <row r="84">
          <cell r="A84" t="str">
            <v>HOSPITAL LOCAL PEDRO SAENZ DIAZ</v>
          </cell>
          <cell r="B84">
            <v>891902036</v>
          </cell>
        </row>
        <row r="85">
          <cell r="A85" t="str">
            <v xml:space="preserve">HOSPITAL LOCAL SANTA CRUZ </v>
          </cell>
          <cell r="B85">
            <v>891901123</v>
          </cell>
        </row>
        <row r="86">
          <cell r="A86" t="str">
            <v>HOSPITAL LOCAL YOTOCO</v>
          </cell>
          <cell r="B86">
            <v>890309115</v>
          </cell>
        </row>
        <row r="87">
          <cell r="A87" t="str">
            <v>HOSPITAL LUIS A BLANQUE DE LA PLATA</v>
          </cell>
          <cell r="B87">
            <v>835000972</v>
          </cell>
        </row>
        <row r="88">
          <cell r="A88" t="str">
            <v>HOSPITAL NUESTRA SEÑORA DE LOS SANTOS E.S.E.</v>
          </cell>
          <cell r="B88">
            <v>891900481</v>
          </cell>
        </row>
        <row r="89">
          <cell r="A89" t="str">
            <v>HOSPITAL PILOTO DE JAMUNDI</v>
          </cell>
          <cell r="B89">
            <v>890306950</v>
          </cell>
        </row>
        <row r="90">
          <cell r="A90" t="str">
            <v>HOSPITAL PIO XII ESE</v>
          </cell>
          <cell r="B90">
            <v>891901101</v>
          </cell>
        </row>
        <row r="91">
          <cell r="A91" t="str">
            <v>HOSPITAL RAUL OREJUELA BUENO</v>
          </cell>
          <cell r="B91">
            <v>815000316</v>
          </cell>
        </row>
        <row r="92">
          <cell r="A92" t="str">
            <v>HOSPITAL RUBÉN CRUZ VÉLEZ</v>
          </cell>
          <cell r="B92">
            <v>821000831</v>
          </cell>
        </row>
        <row r="93">
          <cell r="A93" t="str">
            <v>HOSPITAL SAGRADA FAMILIA</v>
          </cell>
          <cell r="B93">
            <v>891900361</v>
          </cell>
        </row>
        <row r="94">
          <cell r="A94" t="str">
            <v>HOSPITAL SAN AGUSTIN DE PUERTO MERIZALDE</v>
          </cell>
          <cell r="B94">
            <v>800155000</v>
          </cell>
        </row>
        <row r="95">
          <cell r="A95" t="str">
            <v>HOSPITAL SAN BERNABE ESE</v>
          </cell>
          <cell r="B95">
            <v>891900650</v>
          </cell>
        </row>
        <row r="96">
          <cell r="A96" t="str">
            <v>HOSPITAL SAN JORGE</v>
          </cell>
          <cell r="B96">
            <v>890312380</v>
          </cell>
        </row>
        <row r="97">
          <cell r="A97" t="str">
            <v>HOSPITAL SAN JOSE E.S.E. DE RESTREPO VALLE</v>
          </cell>
          <cell r="B97">
            <v>891901745</v>
          </cell>
        </row>
        <row r="98">
          <cell r="A98" t="str">
            <v>HOSPITAL SAN JUAN DE DIOS CALI</v>
          </cell>
          <cell r="B98">
            <v>890303841</v>
          </cell>
        </row>
        <row r="99">
          <cell r="A99" t="str">
            <v xml:space="preserve">HOSPITAL SAN NICOLAS DE VERSALLES </v>
          </cell>
          <cell r="B99">
            <v>891901061</v>
          </cell>
        </row>
        <row r="100">
          <cell r="A100" t="str">
            <v>HOSPITAL SAN RAFAEL  DEL AGUILA</v>
          </cell>
          <cell r="B100">
            <v>891901082</v>
          </cell>
        </row>
        <row r="101">
          <cell r="A101" t="str">
            <v>HOSPITAL SAN RAFAEL EL CERRITO VALLE</v>
          </cell>
          <cell r="B101">
            <v>891380103</v>
          </cell>
        </row>
        <row r="102">
          <cell r="A102" t="str">
            <v>HOSPITAL SAN ROQUE</v>
          </cell>
          <cell r="B102">
            <v>891301121</v>
          </cell>
        </row>
        <row r="103">
          <cell r="A103" t="str">
            <v>HOSPITAL SAN ROQUE DE GUACARI</v>
          </cell>
          <cell r="B103">
            <v>891380046</v>
          </cell>
        </row>
        <row r="104">
          <cell r="A104" t="str">
            <v>HOSPITAL SAN VICENTE DE PAUL</v>
          </cell>
          <cell r="B104">
            <v>891900438</v>
          </cell>
        </row>
        <row r="105">
          <cell r="A105" t="str">
            <v>HOSPITAL SAN VICENTE FERRER ESE</v>
          </cell>
          <cell r="B105">
            <v>891900390</v>
          </cell>
        </row>
        <row r="106">
          <cell r="A106" t="str">
            <v>HOSPITAL SANTA ANA - BOLIVAR VALLE</v>
          </cell>
          <cell r="B106">
            <v>891900414</v>
          </cell>
        </row>
        <row r="107">
          <cell r="A107" t="str">
            <v>HOSPITAL SANTA ANA DE LOS CABALLEROS  ANSERMANUEVO</v>
          </cell>
          <cell r="B107">
            <v>891900446</v>
          </cell>
        </row>
        <row r="108">
          <cell r="A108" t="str">
            <v>HOSPITAL SANTA CATALINA</v>
          </cell>
          <cell r="B108">
            <v>891900887</v>
          </cell>
        </row>
        <row r="109">
          <cell r="A109" t="str">
            <v>HOSPITAL SANTA LUCIA</v>
          </cell>
          <cell r="B109">
            <v>891901296</v>
          </cell>
        </row>
        <row r="110">
          <cell r="A110" t="str">
            <v>HOSPITAL SANTA MARGARITA</v>
          </cell>
          <cell r="B110">
            <v>800160400</v>
          </cell>
        </row>
        <row r="111">
          <cell r="A111" t="str">
            <v>HOSPITAL SANTANDER</v>
          </cell>
          <cell r="B111">
            <v>891900356</v>
          </cell>
        </row>
        <row r="112">
          <cell r="A112" t="str">
            <v>HOSPITAL ULPIANO TASCON QUINTERO</v>
          </cell>
          <cell r="B112">
            <v>891301447</v>
          </cell>
        </row>
        <row r="113">
          <cell r="A113" t="str">
            <v>HOSPITAL UNIVERSITARIO DEL VALLE EVARISTO GARCIA</v>
          </cell>
          <cell r="B113">
            <v>890303461</v>
          </cell>
        </row>
        <row r="114">
          <cell r="A114" t="str">
            <v>ICOMSALUD IPS</v>
          </cell>
          <cell r="B114">
            <v>900324452</v>
          </cell>
        </row>
        <row r="115">
          <cell r="A115" t="str">
            <v>CLINICA NUESTRA SEÑORA DE LOS REMEDIOS</v>
          </cell>
          <cell r="B115">
            <v>890301430</v>
          </cell>
        </row>
        <row r="116">
          <cell r="A116" t="str">
            <v>INSTITUTO PARA NIÑOS CIEGOS Y SORDOS DEL VALLE DEL CAUCA</v>
          </cell>
          <cell r="B116">
            <v>890303395</v>
          </cell>
        </row>
        <row r="117">
          <cell r="A117" t="str">
            <v>INTEGRAL SOLUTION SD SAS</v>
          </cell>
          <cell r="B117">
            <v>900348830</v>
          </cell>
        </row>
        <row r="118">
          <cell r="A118" t="str">
            <v>IPS CLINICA SALUD FLORIDA SA</v>
          </cell>
          <cell r="B118">
            <v>815000253</v>
          </cell>
        </row>
        <row r="119">
          <cell r="A119" t="str">
            <v>IPS FISIOCENTER CENTRO DE SALUD INTEGRAL SAS</v>
          </cell>
          <cell r="B119">
            <v>900470508</v>
          </cell>
        </row>
        <row r="120">
          <cell r="A120" t="str">
            <v>IPS HYL SALUD SAS</v>
          </cell>
          <cell r="B120">
            <v>900698537</v>
          </cell>
        </row>
        <row r="121">
          <cell r="A121" t="str">
            <v>IPS MUNICIPAL DE CARTAGO</v>
          </cell>
          <cell r="B121">
            <v>836000386</v>
          </cell>
        </row>
        <row r="122">
          <cell r="A122" t="str">
            <v xml:space="preserve">IPS I MALLAMAS </v>
          </cell>
          <cell r="B122">
            <v>837000084</v>
          </cell>
        </row>
        <row r="123">
          <cell r="A123" t="str">
            <v>MEDICARTE S.A</v>
          </cell>
          <cell r="B123">
            <v>900219866</v>
          </cell>
        </row>
        <row r="124">
          <cell r="A124" t="str">
            <v>MEDICINA INTEGRAL EN CASA SAS</v>
          </cell>
          <cell r="B124">
            <v>900169638</v>
          </cell>
        </row>
        <row r="125">
          <cell r="A125" t="str">
            <v>MEDIVALLE SF SAS</v>
          </cell>
          <cell r="B125">
            <v>900517932</v>
          </cell>
        </row>
        <row r="126">
          <cell r="A126" t="str">
            <v>MG MEDICAL GROUP SAS</v>
          </cell>
          <cell r="B126">
            <v>900088052</v>
          </cell>
        </row>
        <row r="127">
          <cell r="A127" t="str">
            <v>MESSER COLOMBIA SA</v>
          </cell>
          <cell r="B127">
            <v>860005114</v>
          </cell>
        </row>
        <row r="128">
          <cell r="A128" t="str">
            <v xml:space="preserve">NEFROLOGOS LTDA </v>
          </cell>
          <cell r="B128">
            <v>800217053</v>
          </cell>
        </row>
        <row r="129">
          <cell r="A129" t="str">
            <v>NEUROFIC LTDA</v>
          </cell>
          <cell r="B129">
            <v>800186901</v>
          </cell>
        </row>
        <row r="130">
          <cell r="A130" t="str">
            <v>OCCIDENTAL DE INVERSIONES MEDICO QUIRURGICAS "CLINICA SIGMA"</v>
          </cell>
          <cell r="B130">
            <v>805026250</v>
          </cell>
        </row>
        <row r="131">
          <cell r="A131" t="str">
            <v xml:space="preserve">OFFIMEDICAS S.A </v>
          </cell>
          <cell r="B131">
            <v>900098550</v>
          </cell>
        </row>
        <row r="132">
          <cell r="A132" t="str">
            <v>ONCOLOGOS ASOCIADOS DE IMBANACO S.A.</v>
          </cell>
          <cell r="B132">
            <v>805003605</v>
          </cell>
        </row>
        <row r="133">
          <cell r="A133" t="str">
            <v xml:space="preserve">ONCOLOGOS DE OCCIDENTE </v>
          </cell>
          <cell r="B133">
            <v>801000713</v>
          </cell>
        </row>
        <row r="134">
          <cell r="A134" t="str">
            <v>PROFAMILIA</v>
          </cell>
          <cell r="B134">
            <v>860013779</v>
          </cell>
        </row>
        <row r="135">
          <cell r="A135" t="str">
            <v>PROGRAMAS INTEGRALES EN SALUD S.A.S.</v>
          </cell>
          <cell r="B135">
            <v>805023021</v>
          </cell>
        </row>
        <row r="136">
          <cell r="A136" t="str">
            <v>PROVIDA FARMACEUTICA S.A.S</v>
          </cell>
          <cell r="B136">
            <v>900550254</v>
          </cell>
        </row>
        <row r="137">
          <cell r="A137" t="str">
            <v>PSICO SALUD Y TRANSFORMACION S.A.S.</v>
          </cell>
          <cell r="B137">
            <v>900235279</v>
          </cell>
        </row>
        <row r="138">
          <cell r="A138" t="str">
            <v>RECUPERAR IPS</v>
          </cell>
          <cell r="B138">
            <v>805026771</v>
          </cell>
        </row>
        <row r="139">
          <cell r="A139" t="str">
            <v>RED DE SALUD DEL CENTRO E.S.E</v>
          </cell>
          <cell r="B139">
            <v>805027261</v>
          </cell>
        </row>
        <row r="140">
          <cell r="A140" t="str">
            <v>RED DE SALUD DEL NORTE E.S.E</v>
          </cell>
          <cell r="B140">
            <v>805027287</v>
          </cell>
        </row>
        <row r="141">
          <cell r="A141" t="str">
            <v>RED DE SALUD DEL ORIENTE EMPRESA SO CIAL DES ESTADO</v>
          </cell>
          <cell r="B141">
            <v>805027337</v>
          </cell>
        </row>
        <row r="142">
          <cell r="A142" t="str">
            <v>RED DE SALUD LADERA E.S.E</v>
          </cell>
          <cell r="B142">
            <v>805027289</v>
          </cell>
        </row>
        <row r="143">
          <cell r="A143" t="str">
            <v xml:space="preserve">RED DE SALUD SURORIENTE </v>
          </cell>
          <cell r="B143">
            <v>805027338</v>
          </cell>
        </row>
        <row r="144">
          <cell r="A144" t="str">
            <v xml:space="preserve">REDESIMAT CLINICA DE FRACTURAS SAS </v>
          </cell>
          <cell r="B144">
            <v>900570697</v>
          </cell>
        </row>
        <row r="145">
          <cell r="A145" t="str">
            <v>REHABILITACION FISICA INTEGRAL IPS EU</v>
          </cell>
          <cell r="B145">
            <v>900045689</v>
          </cell>
        </row>
        <row r="146">
          <cell r="A146" t="str">
            <v>RTS SAS</v>
          </cell>
          <cell r="B146">
            <v>805011262</v>
          </cell>
        </row>
        <row r="147">
          <cell r="A147" t="str">
            <v>RUIZ TENORIO Y CIA  S EN C.S</v>
          </cell>
          <cell r="B147">
            <v>800139305</v>
          </cell>
        </row>
        <row r="148">
          <cell r="A148" t="str">
            <v>SANACION A TU ALCANCE SAS</v>
          </cell>
          <cell r="B148">
            <v>900512688</v>
          </cell>
        </row>
        <row r="149">
          <cell r="A149" t="str">
            <v>SOCIEDAD NSDR S.A.S - CLINICANUESTRA</v>
          </cell>
          <cell r="B149">
            <v>805023423</v>
          </cell>
        </row>
        <row r="150">
          <cell r="A150" t="str">
            <v>SINERGIA GLOBAL EN SALUD</v>
          </cell>
          <cell r="B150">
            <v>900363673</v>
          </cell>
        </row>
        <row r="151">
          <cell r="A151" t="str">
            <v>SU IPS SAS</v>
          </cell>
          <cell r="B151">
            <v>805013193</v>
          </cell>
        </row>
        <row r="152">
          <cell r="A152" t="str">
            <v>SURGIR LTDA</v>
          </cell>
          <cell r="B152">
            <v>800170915</v>
          </cell>
        </row>
        <row r="153">
          <cell r="A153" t="str">
            <v>VILLA SALUD IPS SAS</v>
          </cell>
          <cell r="B153">
            <v>900916542</v>
          </cell>
        </row>
        <row r="154">
          <cell r="A154" t="str">
            <v>UCI VALLE S.A.S</v>
          </cell>
          <cell r="B154">
            <v>900653672</v>
          </cell>
        </row>
        <row r="155">
          <cell r="A155" t="str">
            <v xml:space="preserve">UNIDAD QUIRURGICA RAMON YCAJAL LTDA </v>
          </cell>
          <cell r="B155">
            <v>800193618</v>
          </cell>
        </row>
        <row r="156">
          <cell r="A156" t="str">
            <v>UNIDAD RESPIRATORIA RESPIRAR</v>
          </cell>
          <cell r="B156">
            <v>830515000</v>
          </cell>
        </row>
        <row r="157">
          <cell r="A157">
            <v>0</v>
          </cell>
          <cell r="B157">
            <v>0</v>
          </cell>
        </row>
      </sheetData>
      <sheetData sheetId="2" refreshError="1">
        <row r="1">
          <cell r="J1">
            <v>1</v>
          </cell>
        </row>
        <row r="2">
          <cell r="A2" t="str">
            <v>ALIANSALUD EPS</v>
          </cell>
          <cell r="B2">
            <v>830113831</v>
          </cell>
          <cell r="J2">
            <v>2</v>
          </cell>
        </row>
        <row r="3">
          <cell r="A3" t="str">
            <v>ASMET SALUD EPS</v>
          </cell>
          <cell r="B3">
            <v>817000248</v>
          </cell>
          <cell r="J3">
            <v>3</v>
          </cell>
        </row>
        <row r="4">
          <cell r="A4" t="str">
            <v>ASOCIACION INDIGENA DEL CAUCA - AIC</v>
          </cell>
          <cell r="B4">
            <v>817001773</v>
          </cell>
          <cell r="J4">
            <v>4</v>
          </cell>
        </row>
        <row r="5">
          <cell r="A5" t="str">
            <v>COMFAMILIAR DE NARIÑO</v>
          </cell>
          <cell r="B5">
            <v>891280008</v>
          </cell>
        </row>
        <row r="6">
          <cell r="A6" t="str">
            <v>COMFENALCO</v>
          </cell>
          <cell r="B6">
            <v>890303093</v>
          </cell>
        </row>
        <row r="7">
          <cell r="A7" t="str">
            <v>COMPARTA EPS-S</v>
          </cell>
          <cell r="B7">
            <v>804002105</v>
          </cell>
        </row>
        <row r="8">
          <cell r="A8" t="str">
            <v>COOMEVA EPS SA</v>
          </cell>
          <cell r="B8">
            <v>805000427</v>
          </cell>
        </row>
        <row r="9">
          <cell r="A9" t="str">
            <v>COOSALUD</v>
          </cell>
          <cell r="B9">
            <v>900226715</v>
          </cell>
        </row>
        <row r="10">
          <cell r="A10" t="str">
            <v>CRUZ BLANCA EPS</v>
          </cell>
          <cell r="B10">
            <v>830009783</v>
          </cell>
        </row>
        <row r="11">
          <cell r="A11" t="str">
            <v>EMSSANAR EPS</v>
          </cell>
          <cell r="B11">
            <v>814000337</v>
          </cell>
        </row>
        <row r="12">
          <cell r="A12" t="str">
            <v>AMBUQ  ASOCIACION BARRIOS UNIDOS DE QUIBDO</v>
          </cell>
          <cell r="B12">
            <v>818000140</v>
          </cell>
        </row>
        <row r="13">
          <cell r="A13" t="str">
            <v>INSTITUTO DEPARTAMENTAL DE SALUD DE NARIÑO</v>
          </cell>
          <cell r="B13">
            <v>891280001</v>
          </cell>
        </row>
        <row r="14">
          <cell r="A14" t="str">
            <v>SECRETARIA DE SALUD GOBERNACION EL META</v>
          </cell>
          <cell r="B14">
            <v>890303461</v>
          </cell>
        </row>
        <row r="15">
          <cell r="A15" t="str">
            <v>COMFAMILIAR DEL HUILA</v>
          </cell>
          <cell r="B15">
            <v>891180008</v>
          </cell>
        </row>
        <row r="16">
          <cell r="A16" t="str">
            <v>EPS SANITAS</v>
          </cell>
          <cell r="B16">
            <v>800251440</v>
          </cell>
        </row>
        <row r="17">
          <cell r="A17" t="str">
            <v>SURA - EPS Y MEDICINA PREPAGADA SURAMERICANA S.A.</v>
          </cell>
          <cell r="B17">
            <v>800088702</v>
          </cell>
        </row>
        <row r="18">
          <cell r="A18" t="str">
            <v>FAMISANAR EPS</v>
          </cell>
          <cell r="B18">
            <v>830000364</v>
          </cell>
        </row>
        <row r="19">
          <cell r="A19" t="str">
            <v>SECRETARIA DE SALUD GOBERNACION DEL VALLE DEL CAUCA</v>
          </cell>
          <cell r="B19">
            <v>890399029</v>
          </cell>
        </row>
        <row r="20">
          <cell r="A20" t="str">
            <v>MALLAMAS EPS-I</v>
          </cell>
          <cell r="B20">
            <v>837000084</v>
          </cell>
        </row>
        <row r="21">
          <cell r="A21" t="str">
            <v>MEDIMAS EPS SAS</v>
          </cell>
          <cell r="B21">
            <v>901097473</v>
          </cell>
        </row>
        <row r="22">
          <cell r="A22" t="str">
            <v>NUEVA EPS</v>
          </cell>
          <cell r="B22">
            <v>900156264</v>
          </cell>
        </row>
        <row r="23">
          <cell r="A23" t="str">
            <v>SALUD TOTAL EPS</v>
          </cell>
          <cell r="B23">
            <v>800130907</v>
          </cell>
        </row>
        <row r="24">
          <cell r="A24" t="str">
            <v>SECRETARIA DISTRITAL DE SALUD  DE BUENAVENTURA</v>
          </cell>
          <cell r="B24">
            <v>890399045</v>
          </cell>
        </row>
        <row r="25">
          <cell r="A25" t="str">
            <v>SERVICIO OCCIDENTAL DE SALUD  SOS</v>
          </cell>
          <cell r="B25">
            <v>805001157</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ATOS BOXALUD"/>
      <sheetName val="FESTIVOS"/>
      <sheetName val="TD"/>
      <sheetName val="MACRO JUNIO"/>
      <sheetName val="CARPETAS"/>
      <sheetName val="ESTRUCTURA"/>
      <sheetName val="FOR-CSA-018"/>
      <sheetName val="CIRCULAR 030"/>
      <sheetName val="FOR-CSA-005"/>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C8B5F9-7A57-4400-ABFA-638B64EEDDC8}">
  <dimension ref="A1:AU22"/>
  <sheetViews>
    <sheetView topLeftCell="K6" workbookViewId="0">
      <selection activeCell="P5" sqref="P5:P19"/>
    </sheetView>
  </sheetViews>
  <sheetFormatPr baseColWidth="10" defaultColWidth="9.1796875" defaultRowHeight="12.5"/>
  <cols>
    <col min="1" max="1" width="41.26953125" customWidth="1"/>
    <col min="2" max="2" width="6.81640625" customWidth="1"/>
    <col min="3" max="3" width="12" customWidth="1"/>
    <col min="4" max="4" width="15.1796875" customWidth="1"/>
    <col min="5" max="5" width="27.1796875" customWidth="1"/>
    <col min="6" max="6" width="9.26953125" customWidth="1"/>
    <col min="7" max="7" width="11.1796875" customWidth="1"/>
    <col min="8" max="8" width="10" customWidth="1"/>
    <col min="9" max="9" width="13" customWidth="1"/>
    <col min="10" max="10" width="15" customWidth="1"/>
    <col min="11" max="11" width="16.81640625" customWidth="1"/>
    <col min="12" max="12" width="24" customWidth="1"/>
    <col min="13" max="15" width="16.81640625" customWidth="1"/>
    <col min="16" max="16" width="18.453125" customWidth="1"/>
    <col min="17" max="20" width="16.81640625" customWidth="1"/>
    <col min="21" max="21" width="18.26953125" customWidth="1"/>
    <col min="22" max="22" width="16.81640625" customWidth="1"/>
    <col min="23" max="23" width="18.453125" customWidth="1"/>
    <col min="24" max="31" width="16.81640625" customWidth="1"/>
    <col min="32" max="32" width="38.1796875" customWidth="1"/>
    <col min="33" max="40" width="16.81640625" customWidth="1"/>
    <col min="41" max="42" width="13.453125" customWidth="1"/>
    <col min="43" max="43" width="20.1796875" customWidth="1"/>
    <col min="44" max="44" width="44.1796875" customWidth="1"/>
    <col min="45" max="45" width="46.453125" customWidth="1"/>
    <col min="46" max="46" width="16.81640625" customWidth="1"/>
    <col min="47" max="47" width="24.1796875" customWidth="1"/>
  </cols>
  <sheetData>
    <row r="1" spans="1:47" s="15" customFormat="1" ht="13" customHeight="1">
      <c r="A1" s="14" t="s">
        <v>0</v>
      </c>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row>
    <row r="2" spans="1:47" ht="14.15" customHeight="1">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2">
        <v>45797.601054571758</v>
      </c>
    </row>
    <row r="3" spans="1:47" ht="13" customHeight="1">
      <c r="A3" s="3" t="s">
        <v>1</v>
      </c>
      <c r="B3" s="1"/>
      <c r="C3" s="4">
        <v>42005</v>
      </c>
      <c r="D3" s="4">
        <v>45797</v>
      </c>
      <c r="E3" s="1"/>
      <c r="F3" s="1"/>
      <c r="G3" s="1"/>
      <c r="H3" s="1"/>
      <c r="I3" s="1"/>
      <c r="J3" s="1"/>
      <c r="K3" s="1"/>
      <c r="L3" s="1"/>
      <c r="M3" s="1"/>
      <c r="N3" s="1"/>
      <c r="O3" s="1"/>
      <c r="P3" s="1"/>
      <c r="Q3" s="1"/>
      <c r="R3" s="64" t="s">
        <v>2</v>
      </c>
      <c r="S3" s="64"/>
      <c r="T3" s="64"/>
      <c r="U3" s="64"/>
      <c r="V3" s="65" t="s">
        <v>3</v>
      </c>
      <c r="W3" s="65"/>
      <c r="X3" s="65"/>
      <c r="Y3" s="65"/>
      <c r="Z3" s="66" t="s">
        <v>4</v>
      </c>
      <c r="AA3" s="66"/>
      <c r="AB3" s="66"/>
      <c r="AC3" s="66"/>
      <c r="AD3" s="66"/>
      <c r="AE3" s="66"/>
      <c r="AF3" s="66"/>
      <c r="AG3" s="67" t="s">
        <v>5</v>
      </c>
      <c r="AH3" s="67"/>
      <c r="AI3" s="67"/>
      <c r="AJ3" s="67"/>
      <c r="AK3" s="67"/>
      <c r="AL3" s="67"/>
      <c r="AM3" s="67"/>
      <c r="AN3" s="67"/>
      <c r="AO3" s="1"/>
      <c r="AP3" s="1"/>
      <c r="AQ3" s="1"/>
      <c r="AR3" s="1"/>
      <c r="AS3" s="1"/>
      <c r="AT3" s="1"/>
    </row>
    <row r="4" spans="1:47" ht="43" customHeight="1">
      <c r="A4" s="5" t="s">
        <v>6</v>
      </c>
      <c r="B4" s="5" t="s">
        <v>7</v>
      </c>
      <c r="C4" s="5" t="s">
        <v>8</v>
      </c>
      <c r="D4" s="5" t="s">
        <v>9</v>
      </c>
      <c r="E4" s="5" t="s">
        <v>10</v>
      </c>
      <c r="F4" s="5" t="s">
        <v>11</v>
      </c>
      <c r="G4" s="5" t="s">
        <v>12</v>
      </c>
      <c r="H4" s="5" t="s">
        <v>13</v>
      </c>
      <c r="I4" s="5" t="s">
        <v>14</v>
      </c>
      <c r="J4" s="5" t="s">
        <v>15</v>
      </c>
      <c r="K4" s="5" t="s">
        <v>16</v>
      </c>
      <c r="L4" s="5" t="s">
        <v>17</v>
      </c>
      <c r="M4" s="5" t="s">
        <v>18</v>
      </c>
      <c r="N4" s="5" t="s">
        <v>19</v>
      </c>
      <c r="O4" s="5" t="s">
        <v>20</v>
      </c>
      <c r="P4" s="5" t="s">
        <v>21</v>
      </c>
      <c r="Q4" s="5" t="s">
        <v>22</v>
      </c>
      <c r="R4" s="5" t="s">
        <v>23</v>
      </c>
      <c r="S4" s="5" t="s">
        <v>24</v>
      </c>
      <c r="T4" s="5" t="s">
        <v>25</v>
      </c>
      <c r="U4" s="5" t="s">
        <v>26</v>
      </c>
      <c r="V4" s="5" t="s">
        <v>27</v>
      </c>
      <c r="W4" s="5" t="s">
        <v>28</v>
      </c>
      <c r="X4" s="5" t="s">
        <v>29</v>
      </c>
      <c r="Y4" s="5" t="s">
        <v>30</v>
      </c>
      <c r="Z4" s="5" t="s">
        <v>31</v>
      </c>
      <c r="AA4" s="5" t="s">
        <v>32</v>
      </c>
      <c r="AB4" s="5" t="s">
        <v>33</v>
      </c>
      <c r="AC4" s="5" t="s">
        <v>34</v>
      </c>
      <c r="AD4" s="5" t="s">
        <v>35</v>
      </c>
      <c r="AE4" s="5" t="s">
        <v>36</v>
      </c>
      <c r="AF4" s="5" t="s">
        <v>37</v>
      </c>
      <c r="AG4" s="5" t="s">
        <v>38</v>
      </c>
      <c r="AH4" s="5" t="s">
        <v>39</v>
      </c>
      <c r="AI4" s="5" t="s">
        <v>40</v>
      </c>
      <c r="AJ4" s="5" t="s">
        <v>41</v>
      </c>
      <c r="AK4" s="5" t="s">
        <v>42</v>
      </c>
      <c r="AL4" s="5" t="s">
        <v>43</v>
      </c>
      <c r="AM4" s="5" t="s">
        <v>44</v>
      </c>
      <c r="AN4" s="5" t="s">
        <v>45</v>
      </c>
      <c r="AO4" s="5" t="s">
        <v>46</v>
      </c>
      <c r="AP4" s="5" t="s">
        <v>47</v>
      </c>
      <c r="AQ4" s="5" t="s">
        <v>38</v>
      </c>
      <c r="AR4" s="5" t="s">
        <v>48</v>
      </c>
      <c r="AS4" s="5" t="s">
        <v>49</v>
      </c>
      <c r="AT4" s="5" t="s">
        <v>50</v>
      </c>
      <c r="AU4" s="5" t="s">
        <v>51</v>
      </c>
    </row>
    <row r="5" spans="1:47" ht="20.149999999999999" customHeight="1">
      <c r="A5" s="6" t="s">
        <v>52</v>
      </c>
      <c r="B5" s="6" t="s">
        <v>53</v>
      </c>
      <c r="C5" s="7" t="s">
        <v>54</v>
      </c>
      <c r="D5" s="7" t="s">
        <v>55</v>
      </c>
      <c r="E5" s="7" t="s">
        <v>56</v>
      </c>
      <c r="F5" s="6" t="s">
        <v>57</v>
      </c>
      <c r="G5" s="6">
        <v>427265</v>
      </c>
      <c r="H5" s="6">
        <v>71037</v>
      </c>
      <c r="I5" s="8">
        <v>45729</v>
      </c>
      <c r="J5" s="8">
        <v>45729</v>
      </c>
      <c r="K5" s="8">
        <v>45789</v>
      </c>
      <c r="L5" s="6" t="s">
        <v>58</v>
      </c>
      <c r="M5" s="9">
        <v>983747</v>
      </c>
      <c r="N5" s="9">
        <v>0</v>
      </c>
      <c r="O5" s="9">
        <v>983747</v>
      </c>
      <c r="P5" s="9">
        <v>983747</v>
      </c>
      <c r="Q5" s="10" t="s">
        <v>59</v>
      </c>
      <c r="R5" s="9">
        <v>0</v>
      </c>
      <c r="S5" s="9">
        <v>0</v>
      </c>
      <c r="T5" s="9">
        <v>0</v>
      </c>
      <c r="U5" s="9">
        <v>0</v>
      </c>
      <c r="V5" s="9">
        <v>0</v>
      </c>
      <c r="W5" s="9">
        <v>0</v>
      </c>
      <c r="X5" s="9">
        <v>0</v>
      </c>
      <c r="Y5" s="9">
        <v>0</v>
      </c>
      <c r="Z5" s="6" t="s">
        <v>59</v>
      </c>
      <c r="AA5" s="6" t="s">
        <v>59</v>
      </c>
      <c r="AB5" s="9">
        <v>0</v>
      </c>
      <c r="AC5" s="9">
        <v>0</v>
      </c>
      <c r="AD5" s="9">
        <v>0</v>
      </c>
      <c r="AE5" s="9">
        <v>0</v>
      </c>
      <c r="AF5" s="6" t="s">
        <v>59</v>
      </c>
      <c r="AG5" s="9">
        <v>0</v>
      </c>
      <c r="AH5" s="9">
        <v>983747</v>
      </c>
      <c r="AI5" s="9">
        <v>0</v>
      </c>
      <c r="AJ5" s="9">
        <v>0</v>
      </c>
      <c r="AK5" s="9">
        <v>0</v>
      </c>
      <c r="AL5" s="9">
        <v>0</v>
      </c>
      <c r="AM5" s="9">
        <v>0</v>
      </c>
      <c r="AN5" s="11">
        <v>983747</v>
      </c>
      <c r="AO5" s="6">
        <v>60</v>
      </c>
      <c r="AP5" s="6">
        <v>8</v>
      </c>
      <c r="AQ5" s="9">
        <v>0</v>
      </c>
      <c r="AR5" s="6" t="s">
        <v>60</v>
      </c>
      <c r="AS5" s="6" t="s">
        <v>61</v>
      </c>
      <c r="AT5" s="6" t="s">
        <v>59</v>
      </c>
      <c r="AU5" s="8">
        <v>45703.193792928243</v>
      </c>
    </row>
    <row r="6" spans="1:47" ht="20.149999999999999" customHeight="1">
      <c r="A6" s="6" t="s">
        <v>52</v>
      </c>
      <c r="B6" s="6" t="s">
        <v>53</v>
      </c>
      <c r="C6" s="7" t="s">
        <v>54</v>
      </c>
      <c r="D6" s="7" t="s">
        <v>55</v>
      </c>
      <c r="E6" s="7" t="s">
        <v>56</v>
      </c>
      <c r="F6" s="6" t="s">
        <v>57</v>
      </c>
      <c r="G6" s="6">
        <v>427289</v>
      </c>
      <c r="H6" s="6">
        <v>71112</v>
      </c>
      <c r="I6" s="8">
        <v>45729</v>
      </c>
      <c r="J6" s="8">
        <v>45735</v>
      </c>
      <c r="K6" s="8"/>
      <c r="L6" s="6" t="s">
        <v>62</v>
      </c>
      <c r="M6" s="9">
        <v>2618729</v>
      </c>
      <c r="N6" s="9">
        <v>0</v>
      </c>
      <c r="O6" s="9">
        <v>2618729</v>
      </c>
      <c r="P6" s="9">
        <v>2618729</v>
      </c>
      <c r="Q6" s="10" t="s">
        <v>59</v>
      </c>
      <c r="R6" s="9">
        <v>0</v>
      </c>
      <c r="S6" s="9">
        <v>0</v>
      </c>
      <c r="T6" s="9">
        <v>0</v>
      </c>
      <c r="U6" s="9">
        <v>0</v>
      </c>
      <c r="V6" s="9">
        <v>0</v>
      </c>
      <c r="W6" s="9">
        <v>0</v>
      </c>
      <c r="X6" s="9">
        <v>0</v>
      </c>
      <c r="Y6" s="9">
        <v>0</v>
      </c>
      <c r="Z6" s="6">
        <v>125396</v>
      </c>
      <c r="AA6" s="8">
        <v>45770</v>
      </c>
      <c r="AB6" s="9">
        <v>2618729</v>
      </c>
      <c r="AC6" s="9">
        <v>0</v>
      </c>
      <c r="AD6" s="9">
        <v>2618729</v>
      </c>
      <c r="AE6" s="9">
        <v>2618729</v>
      </c>
      <c r="AF6" s="6" t="s">
        <v>63</v>
      </c>
      <c r="AG6" s="9">
        <v>2618729</v>
      </c>
      <c r="AH6" s="9">
        <v>0</v>
      </c>
      <c r="AI6" s="9">
        <v>0</v>
      </c>
      <c r="AJ6" s="9">
        <v>0</v>
      </c>
      <c r="AK6" s="9">
        <v>0</v>
      </c>
      <c r="AL6" s="9">
        <v>0</v>
      </c>
      <c r="AM6" s="9">
        <v>0</v>
      </c>
      <c r="AN6" s="11">
        <v>2618729</v>
      </c>
      <c r="AO6" s="6">
        <v>60</v>
      </c>
      <c r="AP6" s="6">
        <v>2</v>
      </c>
      <c r="AQ6" s="9">
        <v>0</v>
      </c>
      <c r="AR6" s="6" t="s">
        <v>60</v>
      </c>
      <c r="AS6" s="6" t="s">
        <v>61</v>
      </c>
      <c r="AT6" s="6">
        <v>1</v>
      </c>
      <c r="AU6" s="8">
        <v>45696.733147245373</v>
      </c>
    </row>
    <row r="7" spans="1:47" ht="20.149999999999999" customHeight="1">
      <c r="A7" s="6" t="s">
        <v>52</v>
      </c>
      <c r="B7" s="6" t="s">
        <v>53</v>
      </c>
      <c r="C7" s="7" t="s">
        <v>54</v>
      </c>
      <c r="D7" s="7" t="s">
        <v>55</v>
      </c>
      <c r="E7" s="7" t="s">
        <v>56</v>
      </c>
      <c r="F7" s="6" t="s">
        <v>57</v>
      </c>
      <c r="G7" s="6">
        <v>427542</v>
      </c>
      <c r="H7" s="6">
        <v>71098</v>
      </c>
      <c r="I7" s="8">
        <v>45730</v>
      </c>
      <c r="J7" s="8">
        <v>45735</v>
      </c>
      <c r="K7" s="8">
        <v>45795</v>
      </c>
      <c r="L7" s="6" t="s">
        <v>58</v>
      </c>
      <c r="M7" s="9">
        <v>527733</v>
      </c>
      <c r="N7" s="9">
        <v>0</v>
      </c>
      <c r="O7" s="9">
        <v>527733</v>
      </c>
      <c r="P7" s="9">
        <v>527733</v>
      </c>
      <c r="Q7" s="10" t="s">
        <v>59</v>
      </c>
      <c r="R7" s="9">
        <v>0</v>
      </c>
      <c r="S7" s="9">
        <v>0</v>
      </c>
      <c r="T7" s="9">
        <v>0</v>
      </c>
      <c r="U7" s="9">
        <v>0</v>
      </c>
      <c r="V7" s="9">
        <v>0</v>
      </c>
      <c r="W7" s="9">
        <v>0</v>
      </c>
      <c r="X7" s="9">
        <v>0</v>
      </c>
      <c r="Y7" s="9">
        <v>0</v>
      </c>
      <c r="Z7" s="6"/>
      <c r="AA7" s="8"/>
      <c r="AB7" s="9">
        <v>0</v>
      </c>
      <c r="AC7" s="9">
        <v>0</v>
      </c>
      <c r="AD7" s="9">
        <v>0</v>
      </c>
      <c r="AE7" s="9">
        <v>0</v>
      </c>
      <c r="AF7" s="6" t="s">
        <v>59</v>
      </c>
      <c r="AG7" s="9">
        <v>0</v>
      </c>
      <c r="AH7" s="9">
        <v>527733</v>
      </c>
      <c r="AI7" s="9">
        <v>0</v>
      </c>
      <c r="AJ7" s="9">
        <v>0</v>
      </c>
      <c r="AK7" s="9">
        <v>0</v>
      </c>
      <c r="AL7" s="9">
        <v>0</v>
      </c>
      <c r="AM7" s="9">
        <v>0</v>
      </c>
      <c r="AN7" s="11">
        <v>527733</v>
      </c>
      <c r="AO7" s="6">
        <v>60</v>
      </c>
      <c r="AP7" s="6">
        <v>2</v>
      </c>
      <c r="AQ7" s="9">
        <v>0</v>
      </c>
      <c r="AR7" s="6" t="s">
        <v>64</v>
      </c>
      <c r="AS7" s="6" t="s">
        <v>65</v>
      </c>
      <c r="AT7" s="6"/>
      <c r="AU7" s="8">
        <v>45730.500106817133</v>
      </c>
    </row>
    <row r="8" spans="1:47" ht="20.149999999999999" customHeight="1">
      <c r="A8" s="6" t="s">
        <v>52</v>
      </c>
      <c r="B8" s="6" t="s">
        <v>53</v>
      </c>
      <c r="C8" s="7" t="s">
        <v>54</v>
      </c>
      <c r="D8" s="7" t="s">
        <v>55</v>
      </c>
      <c r="E8" s="7" t="s">
        <v>56</v>
      </c>
      <c r="F8" s="6" t="s">
        <v>57</v>
      </c>
      <c r="G8" s="6">
        <v>431190</v>
      </c>
      <c r="H8" s="6">
        <v>71875</v>
      </c>
      <c r="I8" s="8">
        <v>45747</v>
      </c>
      <c r="J8" s="8">
        <v>45793</v>
      </c>
      <c r="K8" s="8">
        <v>45853</v>
      </c>
      <c r="L8" s="6" t="s">
        <v>66</v>
      </c>
      <c r="M8" s="9">
        <v>1072080</v>
      </c>
      <c r="N8" s="9">
        <v>0</v>
      </c>
      <c r="O8" s="9">
        <v>1072080</v>
      </c>
      <c r="P8" s="9">
        <v>1072080</v>
      </c>
      <c r="Q8" s="10" t="s">
        <v>59</v>
      </c>
      <c r="R8" s="9">
        <v>0</v>
      </c>
      <c r="S8" s="9">
        <v>0</v>
      </c>
      <c r="T8" s="9">
        <v>0</v>
      </c>
      <c r="U8" s="9">
        <v>0</v>
      </c>
      <c r="V8" s="9">
        <v>0</v>
      </c>
      <c r="W8" s="9">
        <v>0</v>
      </c>
      <c r="X8" s="9">
        <v>0</v>
      </c>
      <c r="Y8" s="9">
        <v>0</v>
      </c>
      <c r="Z8" s="6">
        <v>124796</v>
      </c>
      <c r="AA8" s="8">
        <v>45762</v>
      </c>
      <c r="AB8" s="9">
        <v>1072080</v>
      </c>
      <c r="AC8" s="9">
        <v>0</v>
      </c>
      <c r="AD8" s="9">
        <v>1072080</v>
      </c>
      <c r="AE8" s="9">
        <v>1072080</v>
      </c>
      <c r="AF8" s="6" t="s">
        <v>63</v>
      </c>
      <c r="AG8" s="9">
        <v>1072080</v>
      </c>
      <c r="AH8" s="9">
        <v>0</v>
      </c>
      <c r="AI8" s="9">
        <v>0</v>
      </c>
      <c r="AJ8" s="9">
        <v>0</v>
      </c>
      <c r="AK8" s="9">
        <v>0</v>
      </c>
      <c r="AL8" s="9">
        <v>0</v>
      </c>
      <c r="AM8" s="9">
        <v>0</v>
      </c>
      <c r="AN8" s="11">
        <v>1072080</v>
      </c>
      <c r="AO8" s="6">
        <v>60</v>
      </c>
      <c r="AP8" s="6">
        <v>-56</v>
      </c>
      <c r="AQ8" s="9">
        <v>1072080</v>
      </c>
      <c r="AR8" s="6" t="s">
        <v>67</v>
      </c>
      <c r="AS8" s="6" t="s">
        <v>68</v>
      </c>
      <c r="AT8" s="6">
        <v>1</v>
      </c>
      <c r="AU8" s="8"/>
    </row>
    <row r="9" spans="1:47" ht="20.149999999999999" customHeight="1">
      <c r="A9" s="6" t="s">
        <v>52</v>
      </c>
      <c r="B9" s="6" t="s">
        <v>53</v>
      </c>
      <c r="C9" s="7" t="s">
        <v>54</v>
      </c>
      <c r="D9" s="7" t="s">
        <v>55</v>
      </c>
      <c r="E9" s="7" t="s">
        <v>56</v>
      </c>
      <c r="F9" s="6" t="s">
        <v>57</v>
      </c>
      <c r="G9" s="6">
        <v>436924</v>
      </c>
      <c r="H9" s="6">
        <v>71696</v>
      </c>
      <c r="I9" s="8">
        <v>45779</v>
      </c>
      <c r="J9" s="8">
        <v>45782</v>
      </c>
      <c r="K9" s="8">
        <v>45842</v>
      </c>
      <c r="L9" s="6" t="s">
        <v>69</v>
      </c>
      <c r="M9" s="9">
        <v>117489427</v>
      </c>
      <c r="N9" s="9">
        <v>0</v>
      </c>
      <c r="O9" s="9">
        <v>117489427</v>
      </c>
      <c r="P9" s="9">
        <v>117489427</v>
      </c>
      <c r="Q9" s="10" t="s">
        <v>59</v>
      </c>
      <c r="R9" s="9">
        <v>0</v>
      </c>
      <c r="S9" s="9">
        <v>0</v>
      </c>
      <c r="T9" s="9">
        <v>0</v>
      </c>
      <c r="U9" s="9">
        <v>0</v>
      </c>
      <c r="V9" s="9">
        <v>0</v>
      </c>
      <c r="W9" s="9">
        <v>0</v>
      </c>
      <c r="X9" s="9">
        <v>0</v>
      </c>
      <c r="Y9" s="9">
        <v>0</v>
      </c>
      <c r="Z9" s="6">
        <v>126143</v>
      </c>
      <c r="AA9" s="8">
        <v>45792</v>
      </c>
      <c r="AB9" s="9">
        <v>6074178</v>
      </c>
      <c r="AC9" s="9">
        <v>0</v>
      </c>
      <c r="AD9" s="9">
        <v>6074178</v>
      </c>
      <c r="AE9" s="9">
        <v>0</v>
      </c>
      <c r="AF9" s="6" t="s">
        <v>63</v>
      </c>
      <c r="AG9" s="9">
        <v>117489427</v>
      </c>
      <c r="AH9" s="9">
        <v>0</v>
      </c>
      <c r="AI9" s="9">
        <v>0</v>
      </c>
      <c r="AJ9" s="9">
        <v>0</v>
      </c>
      <c r="AK9" s="9">
        <v>0</v>
      </c>
      <c r="AL9" s="9">
        <v>0</v>
      </c>
      <c r="AM9" s="9">
        <v>0</v>
      </c>
      <c r="AN9" s="11">
        <v>117489427</v>
      </c>
      <c r="AO9" s="6">
        <v>60</v>
      </c>
      <c r="AP9" s="6">
        <v>-45</v>
      </c>
      <c r="AQ9" s="9">
        <v>117489427</v>
      </c>
      <c r="AR9" s="6" t="s">
        <v>70</v>
      </c>
      <c r="AS9" s="6" t="s">
        <v>71</v>
      </c>
      <c r="AT9" s="6">
        <v>0</v>
      </c>
      <c r="AU9" s="8">
        <v>45738.748556979168</v>
      </c>
    </row>
    <row r="10" spans="1:47" ht="20.149999999999999" customHeight="1">
      <c r="A10" s="6" t="s">
        <v>52</v>
      </c>
      <c r="B10" s="6" t="s">
        <v>53</v>
      </c>
      <c r="C10" s="7" t="s">
        <v>54</v>
      </c>
      <c r="D10" s="7" t="s">
        <v>55</v>
      </c>
      <c r="E10" s="7" t="s">
        <v>56</v>
      </c>
      <c r="F10" s="6" t="s">
        <v>57</v>
      </c>
      <c r="G10" s="6">
        <v>439150</v>
      </c>
      <c r="H10" s="6"/>
      <c r="I10" s="8">
        <v>45791</v>
      </c>
      <c r="J10" s="8"/>
      <c r="K10" s="8"/>
      <c r="L10" s="6" t="s">
        <v>72</v>
      </c>
      <c r="M10" s="9">
        <v>9316353</v>
      </c>
      <c r="N10" s="9">
        <v>0</v>
      </c>
      <c r="O10" s="9">
        <v>9316353</v>
      </c>
      <c r="P10" s="9">
        <v>9316353</v>
      </c>
      <c r="Q10" s="10" t="s">
        <v>59</v>
      </c>
      <c r="R10" s="9">
        <v>0</v>
      </c>
      <c r="S10" s="9">
        <v>0</v>
      </c>
      <c r="T10" s="9">
        <v>0</v>
      </c>
      <c r="U10" s="9">
        <v>0</v>
      </c>
      <c r="V10" s="9">
        <v>0</v>
      </c>
      <c r="W10" s="9">
        <v>0</v>
      </c>
      <c r="X10" s="9">
        <v>0</v>
      </c>
      <c r="Y10" s="9">
        <v>0</v>
      </c>
      <c r="Z10" s="6"/>
      <c r="AA10" s="8"/>
      <c r="AB10" s="9">
        <v>0</v>
      </c>
      <c r="AC10" s="9">
        <v>0</v>
      </c>
      <c r="AD10" s="9">
        <v>0</v>
      </c>
      <c r="AE10" s="9">
        <v>0</v>
      </c>
      <c r="AF10" s="6" t="s">
        <v>59</v>
      </c>
      <c r="AG10" s="9">
        <v>9316353</v>
      </c>
      <c r="AH10" s="9">
        <v>0</v>
      </c>
      <c r="AI10" s="9">
        <v>0</v>
      </c>
      <c r="AJ10" s="9">
        <v>0</v>
      </c>
      <c r="AK10" s="9">
        <v>0</v>
      </c>
      <c r="AL10" s="9">
        <v>0</v>
      </c>
      <c r="AM10" s="9">
        <v>0</v>
      </c>
      <c r="AN10" s="11">
        <v>9316353</v>
      </c>
      <c r="AO10" s="6">
        <v>60</v>
      </c>
      <c r="AP10" s="6"/>
      <c r="AQ10" s="9">
        <v>0</v>
      </c>
      <c r="AR10" s="6" t="s">
        <v>73</v>
      </c>
      <c r="AS10" s="6" t="s">
        <v>74</v>
      </c>
      <c r="AT10" s="6"/>
      <c r="AU10" s="8">
        <v>45748.984770370371</v>
      </c>
    </row>
    <row r="11" spans="1:47" ht="20.149999999999999" customHeight="1">
      <c r="A11" s="6" t="s">
        <v>52</v>
      </c>
      <c r="B11" s="6" t="s">
        <v>53</v>
      </c>
      <c r="C11" s="7" t="s">
        <v>54</v>
      </c>
      <c r="D11" s="7" t="s">
        <v>55</v>
      </c>
      <c r="E11" s="7" t="s">
        <v>56</v>
      </c>
      <c r="F11" s="6" t="s">
        <v>57</v>
      </c>
      <c r="G11" s="6">
        <v>440075</v>
      </c>
      <c r="H11" s="6"/>
      <c r="I11" s="8">
        <v>45796</v>
      </c>
      <c r="J11" s="8"/>
      <c r="K11" s="8"/>
      <c r="L11" s="6" t="s">
        <v>72</v>
      </c>
      <c r="M11" s="9">
        <v>164622859</v>
      </c>
      <c r="N11" s="9">
        <v>0</v>
      </c>
      <c r="O11" s="9">
        <v>164622859</v>
      </c>
      <c r="P11" s="9">
        <v>164622859</v>
      </c>
      <c r="Q11" s="10" t="s">
        <v>59</v>
      </c>
      <c r="R11" s="9">
        <v>0</v>
      </c>
      <c r="S11" s="9">
        <v>0</v>
      </c>
      <c r="T11" s="9">
        <v>0</v>
      </c>
      <c r="U11" s="9">
        <v>0</v>
      </c>
      <c r="V11" s="9">
        <v>0</v>
      </c>
      <c r="W11" s="9">
        <v>0</v>
      </c>
      <c r="X11" s="9">
        <v>0</v>
      </c>
      <c r="Y11" s="9">
        <v>0</v>
      </c>
      <c r="Z11" s="6"/>
      <c r="AA11" s="8"/>
      <c r="AB11" s="9">
        <v>0</v>
      </c>
      <c r="AC11" s="9">
        <v>0</v>
      </c>
      <c r="AD11" s="9">
        <v>0</v>
      </c>
      <c r="AE11" s="9">
        <v>0</v>
      </c>
      <c r="AF11" s="6" t="s">
        <v>59</v>
      </c>
      <c r="AG11" s="9">
        <v>164622859</v>
      </c>
      <c r="AH11" s="9">
        <v>0</v>
      </c>
      <c r="AI11" s="9">
        <v>0</v>
      </c>
      <c r="AJ11" s="9">
        <v>0</v>
      </c>
      <c r="AK11" s="9">
        <v>0</v>
      </c>
      <c r="AL11" s="9">
        <v>0</v>
      </c>
      <c r="AM11" s="9">
        <v>0</v>
      </c>
      <c r="AN11" s="11">
        <v>164622859</v>
      </c>
      <c r="AO11" s="6">
        <v>60</v>
      </c>
      <c r="AP11" s="6"/>
      <c r="AQ11" s="9">
        <v>0</v>
      </c>
      <c r="AR11" s="6" t="s">
        <v>75</v>
      </c>
      <c r="AS11" s="6" t="s">
        <v>76</v>
      </c>
      <c r="AT11" s="6"/>
      <c r="AU11" s="8">
        <v>45761.783375312501</v>
      </c>
    </row>
    <row r="12" spans="1:47" ht="20.149999999999999" customHeight="1">
      <c r="A12" s="6" t="s">
        <v>52</v>
      </c>
      <c r="B12" s="6" t="s">
        <v>53</v>
      </c>
      <c r="C12" s="7" t="s">
        <v>54</v>
      </c>
      <c r="D12" s="7" t="s">
        <v>55</v>
      </c>
      <c r="E12" s="7" t="s">
        <v>77</v>
      </c>
      <c r="F12" s="6" t="s">
        <v>57</v>
      </c>
      <c r="G12" s="6">
        <v>433693</v>
      </c>
      <c r="H12" s="6"/>
      <c r="I12" s="8">
        <v>45761</v>
      </c>
      <c r="J12" s="8"/>
      <c r="K12" s="8"/>
      <c r="L12" s="6" t="s">
        <v>72</v>
      </c>
      <c r="M12" s="9">
        <v>2732600</v>
      </c>
      <c r="N12" s="9">
        <v>0</v>
      </c>
      <c r="O12" s="9">
        <v>2732600</v>
      </c>
      <c r="P12" s="9">
        <v>2732600</v>
      </c>
      <c r="Q12" s="10" t="s">
        <v>59</v>
      </c>
      <c r="R12" s="9">
        <v>0</v>
      </c>
      <c r="S12" s="9">
        <v>0</v>
      </c>
      <c r="T12" s="9">
        <v>0</v>
      </c>
      <c r="U12" s="9">
        <v>0</v>
      </c>
      <c r="V12" s="9">
        <v>0</v>
      </c>
      <c r="W12" s="9">
        <v>0</v>
      </c>
      <c r="X12" s="9">
        <v>0</v>
      </c>
      <c r="Y12" s="9">
        <v>0</v>
      </c>
      <c r="Z12" s="6"/>
      <c r="AA12" s="8"/>
      <c r="AB12" s="9">
        <v>0</v>
      </c>
      <c r="AC12" s="9">
        <v>0</v>
      </c>
      <c r="AD12" s="9">
        <v>0</v>
      </c>
      <c r="AE12" s="9">
        <v>0</v>
      </c>
      <c r="AF12" s="6" t="s">
        <v>59</v>
      </c>
      <c r="AG12" s="9">
        <v>2732600</v>
      </c>
      <c r="AH12" s="9">
        <v>0</v>
      </c>
      <c r="AI12" s="9">
        <v>0</v>
      </c>
      <c r="AJ12" s="9">
        <v>0</v>
      </c>
      <c r="AK12" s="9">
        <v>0</v>
      </c>
      <c r="AL12" s="9">
        <v>0</v>
      </c>
      <c r="AM12" s="9">
        <v>0</v>
      </c>
      <c r="AN12" s="11">
        <v>2732600</v>
      </c>
      <c r="AO12" s="6">
        <v>30</v>
      </c>
      <c r="AP12" s="6"/>
      <c r="AQ12" s="9">
        <v>0</v>
      </c>
      <c r="AR12" s="6" t="s">
        <v>78</v>
      </c>
      <c r="AS12" s="6" t="s">
        <v>79</v>
      </c>
      <c r="AT12" s="6"/>
      <c r="AU12" s="8"/>
    </row>
    <row r="13" spans="1:47" ht="20.149999999999999" customHeight="1">
      <c r="A13" s="6" t="s">
        <v>52</v>
      </c>
      <c r="B13" s="6" t="s">
        <v>53</v>
      </c>
      <c r="C13" s="7" t="s">
        <v>54</v>
      </c>
      <c r="D13" s="7" t="s">
        <v>55</v>
      </c>
      <c r="E13" s="7" t="s">
        <v>77</v>
      </c>
      <c r="F13" s="6" t="s">
        <v>57</v>
      </c>
      <c r="G13" s="6">
        <v>436434</v>
      </c>
      <c r="H13" s="6">
        <v>71879</v>
      </c>
      <c r="I13" s="8">
        <v>45777</v>
      </c>
      <c r="J13" s="8">
        <v>45793</v>
      </c>
      <c r="K13" s="8">
        <v>45823</v>
      </c>
      <c r="L13" s="6" t="s">
        <v>66</v>
      </c>
      <c r="M13" s="9">
        <v>2325922</v>
      </c>
      <c r="N13" s="9">
        <v>4700</v>
      </c>
      <c r="O13" s="9">
        <v>2321222</v>
      </c>
      <c r="P13" s="9">
        <v>2321222</v>
      </c>
      <c r="Q13" s="10" t="s">
        <v>59</v>
      </c>
      <c r="R13" s="9">
        <v>0</v>
      </c>
      <c r="S13" s="9">
        <v>0</v>
      </c>
      <c r="T13" s="9">
        <v>0</v>
      </c>
      <c r="U13" s="9">
        <v>0</v>
      </c>
      <c r="V13" s="9">
        <v>0</v>
      </c>
      <c r="W13" s="9">
        <v>0</v>
      </c>
      <c r="X13" s="9">
        <v>0</v>
      </c>
      <c r="Y13" s="9">
        <v>0</v>
      </c>
      <c r="Z13" s="6">
        <v>125815</v>
      </c>
      <c r="AA13" s="8">
        <v>45785</v>
      </c>
      <c r="AB13" s="9">
        <v>2321222</v>
      </c>
      <c r="AC13" s="9">
        <v>0</v>
      </c>
      <c r="AD13" s="9">
        <v>2321222</v>
      </c>
      <c r="AE13" s="9">
        <v>2321222</v>
      </c>
      <c r="AF13" s="6" t="s">
        <v>63</v>
      </c>
      <c r="AG13" s="9">
        <v>2321222</v>
      </c>
      <c r="AH13" s="9">
        <v>0</v>
      </c>
      <c r="AI13" s="9">
        <v>0</v>
      </c>
      <c r="AJ13" s="9">
        <v>0</v>
      </c>
      <c r="AK13" s="9">
        <v>0</v>
      </c>
      <c r="AL13" s="9">
        <v>0</v>
      </c>
      <c r="AM13" s="9">
        <v>0</v>
      </c>
      <c r="AN13" s="11">
        <v>2321222</v>
      </c>
      <c r="AO13" s="6">
        <v>30</v>
      </c>
      <c r="AP13" s="6">
        <v>-26</v>
      </c>
      <c r="AQ13" s="9">
        <v>2321222</v>
      </c>
      <c r="AR13" s="6" t="s">
        <v>80</v>
      </c>
      <c r="AS13" s="6" t="s">
        <v>81</v>
      </c>
      <c r="AT13" s="6">
        <v>1</v>
      </c>
      <c r="AU13" s="8"/>
    </row>
    <row r="14" spans="1:47" ht="20.149999999999999" customHeight="1">
      <c r="A14" s="6" t="s">
        <v>52</v>
      </c>
      <c r="B14" s="6" t="s">
        <v>53</v>
      </c>
      <c r="C14" s="7" t="s">
        <v>54</v>
      </c>
      <c r="D14" s="7" t="s">
        <v>55</v>
      </c>
      <c r="E14" s="7" t="s">
        <v>77</v>
      </c>
      <c r="F14" s="6" t="s">
        <v>57</v>
      </c>
      <c r="G14" s="6">
        <v>438849</v>
      </c>
      <c r="H14" s="6">
        <v>71921</v>
      </c>
      <c r="I14" s="8">
        <v>45790</v>
      </c>
      <c r="J14" s="8">
        <v>45797</v>
      </c>
      <c r="K14" s="8">
        <v>45827</v>
      </c>
      <c r="L14" s="6" t="s">
        <v>58</v>
      </c>
      <c r="M14" s="9">
        <v>584800</v>
      </c>
      <c r="N14" s="9">
        <v>0</v>
      </c>
      <c r="O14" s="9">
        <v>584800</v>
      </c>
      <c r="P14" s="9">
        <v>584800</v>
      </c>
      <c r="Q14" s="10" t="s">
        <v>59</v>
      </c>
      <c r="R14" s="9">
        <v>0</v>
      </c>
      <c r="S14" s="9">
        <v>0</v>
      </c>
      <c r="T14" s="9">
        <v>0</v>
      </c>
      <c r="U14" s="9">
        <v>0</v>
      </c>
      <c r="V14" s="9">
        <v>0</v>
      </c>
      <c r="W14" s="9">
        <v>0</v>
      </c>
      <c r="X14" s="9">
        <v>0</v>
      </c>
      <c r="Y14" s="9">
        <v>0</v>
      </c>
      <c r="Z14" s="6"/>
      <c r="AA14" s="8"/>
      <c r="AB14" s="9">
        <v>0</v>
      </c>
      <c r="AC14" s="9">
        <v>0</v>
      </c>
      <c r="AD14" s="9">
        <v>0</v>
      </c>
      <c r="AE14" s="9">
        <v>0</v>
      </c>
      <c r="AF14" s="6" t="s">
        <v>59</v>
      </c>
      <c r="AG14" s="9">
        <v>584800</v>
      </c>
      <c r="AH14" s="9">
        <v>0</v>
      </c>
      <c r="AI14" s="9">
        <v>0</v>
      </c>
      <c r="AJ14" s="9">
        <v>0</v>
      </c>
      <c r="AK14" s="9">
        <v>0</v>
      </c>
      <c r="AL14" s="9">
        <v>0</v>
      </c>
      <c r="AM14" s="9">
        <v>0</v>
      </c>
      <c r="AN14" s="11">
        <v>584800</v>
      </c>
      <c r="AO14" s="6">
        <v>30</v>
      </c>
      <c r="AP14" s="6">
        <v>-30</v>
      </c>
      <c r="AQ14" s="9">
        <v>584800</v>
      </c>
      <c r="AR14" s="6" t="s">
        <v>82</v>
      </c>
      <c r="AS14" s="6" t="s">
        <v>83</v>
      </c>
      <c r="AT14" s="6"/>
      <c r="AU14" s="8"/>
    </row>
    <row r="15" spans="1:47" ht="20.149999999999999" customHeight="1">
      <c r="A15" s="6" t="s">
        <v>52</v>
      </c>
      <c r="B15" s="6" t="s">
        <v>53</v>
      </c>
      <c r="C15" s="7" t="s">
        <v>54</v>
      </c>
      <c r="D15" s="7" t="s">
        <v>55</v>
      </c>
      <c r="E15" s="7" t="s">
        <v>77</v>
      </c>
      <c r="F15" s="6" t="s">
        <v>57</v>
      </c>
      <c r="G15" s="6">
        <v>439288</v>
      </c>
      <c r="H15" s="6">
        <v>71921</v>
      </c>
      <c r="I15" s="8">
        <v>45792</v>
      </c>
      <c r="J15" s="8">
        <v>45797</v>
      </c>
      <c r="K15" s="8">
        <v>45827</v>
      </c>
      <c r="L15" s="6" t="s">
        <v>58</v>
      </c>
      <c r="M15" s="9">
        <v>2272600</v>
      </c>
      <c r="N15" s="9">
        <v>0</v>
      </c>
      <c r="O15" s="9">
        <v>2272600</v>
      </c>
      <c r="P15" s="9">
        <v>2272600</v>
      </c>
      <c r="Q15" s="10" t="s">
        <v>59</v>
      </c>
      <c r="R15" s="9">
        <v>0</v>
      </c>
      <c r="S15" s="9">
        <v>0</v>
      </c>
      <c r="T15" s="9">
        <v>0</v>
      </c>
      <c r="U15" s="9">
        <v>0</v>
      </c>
      <c r="V15" s="9">
        <v>0</v>
      </c>
      <c r="W15" s="9">
        <v>0</v>
      </c>
      <c r="X15" s="9">
        <v>0</v>
      </c>
      <c r="Y15" s="9">
        <v>0</v>
      </c>
      <c r="Z15" s="6"/>
      <c r="AA15" s="8"/>
      <c r="AB15" s="9">
        <v>0</v>
      </c>
      <c r="AC15" s="9">
        <v>0</v>
      </c>
      <c r="AD15" s="9">
        <v>0</v>
      </c>
      <c r="AE15" s="9">
        <v>0</v>
      </c>
      <c r="AF15" s="6" t="s">
        <v>59</v>
      </c>
      <c r="AG15" s="9">
        <v>2272600</v>
      </c>
      <c r="AH15" s="9">
        <v>0</v>
      </c>
      <c r="AI15" s="9">
        <v>0</v>
      </c>
      <c r="AJ15" s="9">
        <v>0</v>
      </c>
      <c r="AK15" s="9">
        <v>0</v>
      </c>
      <c r="AL15" s="9">
        <v>0</v>
      </c>
      <c r="AM15" s="9">
        <v>0</v>
      </c>
      <c r="AN15" s="11">
        <v>2272600</v>
      </c>
      <c r="AO15" s="6">
        <v>30</v>
      </c>
      <c r="AP15" s="6">
        <v>-30</v>
      </c>
      <c r="AQ15" s="9">
        <v>2272600</v>
      </c>
      <c r="AR15" s="6" t="s">
        <v>84</v>
      </c>
      <c r="AS15" s="6" t="s">
        <v>85</v>
      </c>
      <c r="AT15" s="6"/>
      <c r="AU15" s="8"/>
    </row>
    <row r="16" spans="1:47" ht="20.149999999999999" customHeight="1">
      <c r="A16" s="6" t="s">
        <v>52</v>
      </c>
      <c r="B16" s="6" t="s">
        <v>53</v>
      </c>
      <c r="C16" s="7" t="s">
        <v>54</v>
      </c>
      <c r="D16" s="7" t="s">
        <v>55</v>
      </c>
      <c r="E16" s="7" t="s">
        <v>86</v>
      </c>
      <c r="F16" s="6" t="s">
        <v>57</v>
      </c>
      <c r="G16" s="6">
        <v>291415</v>
      </c>
      <c r="H16" s="6">
        <v>65455</v>
      </c>
      <c r="I16" s="8">
        <v>45131</v>
      </c>
      <c r="J16" s="8">
        <v>45208</v>
      </c>
      <c r="K16" s="8">
        <v>45238</v>
      </c>
      <c r="L16" s="6" t="s">
        <v>69</v>
      </c>
      <c r="M16" s="9">
        <v>16188938</v>
      </c>
      <c r="N16" s="9">
        <v>0</v>
      </c>
      <c r="O16" s="9">
        <v>16188938</v>
      </c>
      <c r="P16" s="9">
        <v>3024861</v>
      </c>
      <c r="Q16" s="10" t="s">
        <v>59</v>
      </c>
      <c r="R16" s="9">
        <v>0</v>
      </c>
      <c r="S16" s="9">
        <v>0</v>
      </c>
      <c r="T16" s="9">
        <v>0</v>
      </c>
      <c r="U16" s="9">
        <v>13164077</v>
      </c>
      <c r="V16" s="9">
        <v>13164077</v>
      </c>
      <c r="W16" s="9">
        <v>0</v>
      </c>
      <c r="X16" s="9">
        <v>0</v>
      </c>
      <c r="Y16" s="9">
        <v>0</v>
      </c>
      <c r="Z16" s="6">
        <v>110061</v>
      </c>
      <c r="AA16" s="8">
        <v>45357</v>
      </c>
      <c r="AB16" s="9">
        <v>72100</v>
      </c>
      <c r="AC16" s="9">
        <v>0</v>
      </c>
      <c r="AD16" s="9">
        <v>72100</v>
      </c>
      <c r="AE16" s="9">
        <v>0</v>
      </c>
      <c r="AF16" s="6" t="s">
        <v>63</v>
      </c>
      <c r="AG16" s="9">
        <v>0</v>
      </c>
      <c r="AH16" s="9">
        <v>0</v>
      </c>
      <c r="AI16" s="9">
        <v>0</v>
      </c>
      <c r="AJ16" s="9">
        <v>0</v>
      </c>
      <c r="AK16" s="9">
        <v>0</v>
      </c>
      <c r="AL16" s="9">
        <v>0</v>
      </c>
      <c r="AM16" s="9">
        <v>3024861</v>
      </c>
      <c r="AN16" s="11">
        <v>3024861</v>
      </c>
      <c r="AO16" s="6">
        <v>30</v>
      </c>
      <c r="AP16" s="6">
        <v>559</v>
      </c>
      <c r="AQ16" s="9">
        <v>0</v>
      </c>
      <c r="AR16" s="6" t="s">
        <v>87</v>
      </c>
      <c r="AS16" s="6" t="s">
        <v>88</v>
      </c>
      <c r="AT16" s="6">
        <v>0</v>
      </c>
      <c r="AU16" s="8">
        <v>45131.452274953706</v>
      </c>
    </row>
    <row r="17" spans="1:47" ht="20.149999999999999" customHeight="1">
      <c r="A17" s="6" t="s">
        <v>52</v>
      </c>
      <c r="B17" s="6" t="s">
        <v>53</v>
      </c>
      <c r="C17" s="7" t="s">
        <v>54</v>
      </c>
      <c r="D17" s="7" t="s">
        <v>55</v>
      </c>
      <c r="E17" s="7" t="s">
        <v>86</v>
      </c>
      <c r="F17" s="6" t="s">
        <v>57</v>
      </c>
      <c r="G17" s="6">
        <v>349082</v>
      </c>
      <c r="H17" s="6">
        <v>68462</v>
      </c>
      <c r="I17" s="8">
        <v>45411</v>
      </c>
      <c r="J17" s="8">
        <v>45488</v>
      </c>
      <c r="K17" s="8">
        <v>45518</v>
      </c>
      <c r="L17" s="6" t="s">
        <v>89</v>
      </c>
      <c r="M17" s="9">
        <v>31619551</v>
      </c>
      <c r="N17" s="9">
        <v>0</v>
      </c>
      <c r="O17" s="9">
        <v>31619551</v>
      </c>
      <c r="P17" s="9">
        <v>29647106</v>
      </c>
      <c r="Q17" s="10" t="s">
        <v>59</v>
      </c>
      <c r="R17" s="9">
        <v>0</v>
      </c>
      <c r="S17" s="9">
        <v>0</v>
      </c>
      <c r="T17" s="9">
        <v>1972445</v>
      </c>
      <c r="U17" s="9">
        <v>0</v>
      </c>
      <c r="V17" s="9">
        <v>0</v>
      </c>
      <c r="W17" s="9">
        <v>0</v>
      </c>
      <c r="X17" s="9">
        <v>0</v>
      </c>
      <c r="Y17" s="9">
        <v>1972445</v>
      </c>
      <c r="Z17" s="6">
        <v>114583</v>
      </c>
      <c r="AA17" s="8">
        <v>45506</v>
      </c>
      <c r="AB17" s="9">
        <v>2670090</v>
      </c>
      <c r="AC17" s="9">
        <v>1972445</v>
      </c>
      <c r="AD17" s="9">
        <v>697645</v>
      </c>
      <c r="AE17" s="9">
        <v>0</v>
      </c>
      <c r="AF17" s="6" t="s">
        <v>63</v>
      </c>
      <c r="AG17" s="9">
        <v>0</v>
      </c>
      <c r="AH17" s="9">
        <v>0</v>
      </c>
      <c r="AI17" s="9">
        <v>0</v>
      </c>
      <c r="AJ17" s="9">
        <v>0</v>
      </c>
      <c r="AK17" s="9">
        <v>0</v>
      </c>
      <c r="AL17" s="9">
        <v>29647106</v>
      </c>
      <c r="AM17" s="9">
        <v>0</v>
      </c>
      <c r="AN17" s="11">
        <v>29647106</v>
      </c>
      <c r="AO17" s="6">
        <v>30</v>
      </c>
      <c r="AP17" s="6">
        <v>279</v>
      </c>
      <c r="AQ17" s="9">
        <v>0</v>
      </c>
      <c r="AR17" s="6" t="s">
        <v>90</v>
      </c>
      <c r="AS17" s="6" t="s">
        <v>91</v>
      </c>
      <c r="AT17" s="6">
        <v>0</v>
      </c>
      <c r="AU17" s="8">
        <v>45408.63946298611</v>
      </c>
    </row>
    <row r="18" spans="1:47" ht="20.149999999999999" customHeight="1">
      <c r="A18" s="6" t="s">
        <v>52</v>
      </c>
      <c r="B18" s="6" t="s">
        <v>53</v>
      </c>
      <c r="C18" s="7" t="s">
        <v>54</v>
      </c>
      <c r="D18" s="7" t="s">
        <v>55</v>
      </c>
      <c r="E18" s="7" t="s">
        <v>86</v>
      </c>
      <c r="F18" s="6" t="s">
        <v>57</v>
      </c>
      <c r="G18" s="6">
        <v>384503</v>
      </c>
      <c r="H18" s="6">
        <v>69438</v>
      </c>
      <c r="I18" s="8">
        <v>45559</v>
      </c>
      <c r="J18" s="8">
        <v>45574</v>
      </c>
      <c r="K18" s="8">
        <v>45604</v>
      </c>
      <c r="L18" s="6" t="s">
        <v>58</v>
      </c>
      <c r="M18" s="9">
        <v>294664</v>
      </c>
      <c r="N18" s="9">
        <v>0</v>
      </c>
      <c r="O18" s="9">
        <v>294664</v>
      </c>
      <c r="P18" s="9">
        <v>294664</v>
      </c>
      <c r="Q18" s="10" t="s">
        <v>59</v>
      </c>
      <c r="R18" s="9">
        <v>0</v>
      </c>
      <c r="S18" s="9">
        <v>0</v>
      </c>
      <c r="T18" s="9">
        <v>0</v>
      </c>
      <c r="U18" s="9">
        <v>0</v>
      </c>
      <c r="V18" s="9">
        <v>0</v>
      </c>
      <c r="W18" s="9">
        <v>0</v>
      </c>
      <c r="X18" s="9">
        <v>0</v>
      </c>
      <c r="Y18" s="9">
        <v>0</v>
      </c>
      <c r="Z18" s="6"/>
      <c r="AA18" s="8"/>
      <c r="AB18" s="9">
        <v>0</v>
      </c>
      <c r="AC18" s="9">
        <v>0</v>
      </c>
      <c r="AD18" s="9">
        <v>0</v>
      </c>
      <c r="AE18" s="9">
        <v>0</v>
      </c>
      <c r="AF18" s="6" t="s">
        <v>59</v>
      </c>
      <c r="AG18" s="9">
        <v>0</v>
      </c>
      <c r="AH18" s="9">
        <v>0</v>
      </c>
      <c r="AI18" s="9">
        <v>0</v>
      </c>
      <c r="AJ18" s="9">
        <v>0</v>
      </c>
      <c r="AK18" s="9">
        <v>0</v>
      </c>
      <c r="AL18" s="9">
        <v>294664</v>
      </c>
      <c r="AM18" s="9">
        <v>0</v>
      </c>
      <c r="AN18" s="11">
        <v>294664</v>
      </c>
      <c r="AO18" s="6">
        <v>30</v>
      </c>
      <c r="AP18" s="6">
        <v>193</v>
      </c>
      <c r="AQ18" s="9">
        <v>0</v>
      </c>
      <c r="AR18" s="6" t="s">
        <v>92</v>
      </c>
      <c r="AS18" s="6" t="s">
        <v>93</v>
      </c>
      <c r="AT18" s="6"/>
      <c r="AU18" s="8">
        <v>45554.768771631941</v>
      </c>
    </row>
    <row r="19" spans="1:47" ht="20.149999999999999" customHeight="1">
      <c r="A19" s="6" t="s">
        <v>52</v>
      </c>
      <c r="B19" s="6" t="s">
        <v>53</v>
      </c>
      <c r="C19" s="7" t="s">
        <v>54</v>
      </c>
      <c r="D19" s="7" t="s">
        <v>55</v>
      </c>
      <c r="E19" s="7" t="s">
        <v>86</v>
      </c>
      <c r="F19" s="6" t="s">
        <v>57</v>
      </c>
      <c r="G19" s="6">
        <v>411045</v>
      </c>
      <c r="H19" s="6">
        <v>71236</v>
      </c>
      <c r="I19" s="8">
        <v>45677</v>
      </c>
      <c r="J19" s="8">
        <v>45747</v>
      </c>
      <c r="K19" s="8">
        <v>45777</v>
      </c>
      <c r="L19" s="6" t="s">
        <v>69</v>
      </c>
      <c r="M19" s="9">
        <v>10837924</v>
      </c>
      <c r="N19" s="9">
        <v>0</v>
      </c>
      <c r="O19" s="9">
        <v>10837924</v>
      </c>
      <c r="P19" s="9">
        <v>10837924</v>
      </c>
      <c r="Q19" s="10" t="s">
        <v>59</v>
      </c>
      <c r="R19" s="9">
        <v>0</v>
      </c>
      <c r="S19" s="9">
        <v>0</v>
      </c>
      <c r="T19" s="9">
        <v>0</v>
      </c>
      <c r="U19" s="9">
        <v>0</v>
      </c>
      <c r="V19" s="9">
        <v>0</v>
      </c>
      <c r="W19" s="9">
        <v>0</v>
      </c>
      <c r="X19" s="9">
        <v>0</v>
      </c>
      <c r="Y19" s="9">
        <v>0</v>
      </c>
      <c r="Z19" s="6">
        <v>125513</v>
      </c>
      <c r="AA19" s="8">
        <v>45776</v>
      </c>
      <c r="AB19" s="9">
        <v>86800</v>
      </c>
      <c r="AC19" s="9">
        <v>0</v>
      </c>
      <c r="AD19" s="9">
        <v>51175</v>
      </c>
      <c r="AE19" s="9">
        <v>0</v>
      </c>
      <c r="AF19" s="6" t="s">
        <v>63</v>
      </c>
      <c r="AG19" s="9">
        <v>0</v>
      </c>
      <c r="AH19" s="9">
        <v>10837924</v>
      </c>
      <c r="AI19" s="9">
        <v>0</v>
      </c>
      <c r="AJ19" s="9">
        <v>0</v>
      </c>
      <c r="AK19" s="9">
        <v>0</v>
      </c>
      <c r="AL19" s="9">
        <v>0</v>
      </c>
      <c r="AM19" s="9">
        <v>0</v>
      </c>
      <c r="AN19" s="11">
        <v>10837924</v>
      </c>
      <c r="AO19" s="6">
        <v>30</v>
      </c>
      <c r="AP19" s="6">
        <v>20</v>
      </c>
      <c r="AQ19" s="9">
        <v>0</v>
      </c>
      <c r="AR19" s="6" t="s">
        <v>94</v>
      </c>
      <c r="AS19" s="6" t="s">
        <v>95</v>
      </c>
      <c r="AT19" s="6">
        <v>1</v>
      </c>
      <c r="AU19" s="8">
        <v>45664.473588391207</v>
      </c>
    </row>
    <row r="20" spans="1:47" ht="20.149999999999999" customHeight="1">
      <c r="A20" s="68" t="s">
        <v>45</v>
      </c>
      <c r="B20" s="68"/>
      <c r="C20" s="68"/>
      <c r="D20" s="68"/>
      <c r="E20" s="68"/>
      <c r="F20" s="68"/>
      <c r="G20" s="68"/>
      <c r="H20" s="68"/>
      <c r="I20" s="68"/>
      <c r="J20" s="68"/>
      <c r="K20" s="68"/>
      <c r="L20" s="68"/>
      <c r="M20" s="11">
        <f>SUBTOTAL(9,M5:M19)</f>
        <v>363487927</v>
      </c>
      <c r="N20" s="11">
        <f>SUBTOTAL(9,N5:N19)</f>
        <v>4700</v>
      </c>
      <c r="O20" s="11">
        <f>SUBTOTAL(9,O5:O19)</f>
        <v>363483227</v>
      </c>
      <c r="P20" s="11">
        <f>SUBTOTAL(9,P5:P19)</f>
        <v>348346705</v>
      </c>
      <c r="Q20" s="12" t="s">
        <v>96</v>
      </c>
      <c r="R20" s="11">
        <v>0</v>
      </c>
      <c r="S20" s="11">
        <v>0</v>
      </c>
      <c r="T20" s="11">
        <v>1972445</v>
      </c>
      <c r="U20" s="11">
        <v>13164077</v>
      </c>
      <c r="V20" s="11">
        <v>13164077</v>
      </c>
      <c r="W20" s="11">
        <v>0</v>
      </c>
      <c r="X20" s="11">
        <v>0</v>
      </c>
      <c r="Y20" s="11">
        <v>1972445</v>
      </c>
      <c r="Z20" s="1"/>
      <c r="AA20" s="1"/>
      <c r="AB20" s="11">
        <v>14915199</v>
      </c>
      <c r="AC20" s="11">
        <v>1972445</v>
      </c>
      <c r="AD20" s="11">
        <v>12907129</v>
      </c>
      <c r="AE20" s="11">
        <v>6012031</v>
      </c>
      <c r="AF20" s="1"/>
      <c r="AG20" s="11">
        <v>303030670</v>
      </c>
      <c r="AH20" s="11">
        <v>12349404</v>
      </c>
      <c r="AI20" s="11">
        <v>0</v>
      </c>
      <c r="AJ20" s="11">
        <v>0</v>
      </c>
      <c r="AK20" s="11">
        <v>0</v>
      </c>
      <c r="AL20" s="11">
        <v>29941770</v>
      </c>
      <c r="AM20" s="11">
        <v>3024861</v>
      </c>
      <c r="AN20" s="11">
        <v>348346705</v>
      </c>
      <c r="AO20" s="1"/>
      <c r="AP20" s="1"/>
      <c r="AQ20" s="11">
        <v>123740129</v>
      </c>
      <c r="AR20" s="1"/>
      <c r="AS20" s="1"/>
      <c r="AT20" s="1"/>
      <c r="AU20" s="1"/>
    </row>
    <row r="22" spans="1:47">
      <c r="P22" s="13"/>
    </row>
  </sheetData>
  <mergeCells count="5">
    <mergeCell ref="R3:U3"/>
    <mergeCell ref="V3:Y3"/>
    <mergeCell ref="Z3:AF3"/>
    <mergeCell ref="AG3:AN3"/>
    <mergeCell ref="A20:L20"/>
  </mergeCells>
  <pageMargins left="0" right="0" top="0" bottom="0" header="0.5" footer="0.5"/>
  <pageSetup orientation="landscape" horizontalDpi="300"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A1A7B6-782A-4600-A83D-3A23998213FB}">
  <dimension ref="A1:BE23"/>
  <sheetViews>
    <sheetView topLeftCell="D1" workbookViewId="0">
      <selection activeCell="AQ1" sqref="AQ1"/>
    </sheetView>
  </sheetViews>
  <sheetFormatPr baseColWidth="10" defaultRowHeight="12.5"/>
  <cols>
    <col min="3" max="3" width="8.08984375" customWidth="1"/>
    <col min="4" max="4" width="8.54296875" customWidth="1"/>
    <col min="5" max="5" width="9.36328125" customWidth="1"/>
    <col min="7" max="7" width="9.81640625" customWidth="1"/>
    <col min="8" max="8" width="9.7265625" customWidth="1"/>
    <col min="9" max="10" width="13.08984375" style="51" bestFit="1" customWidth="1"/>
    <col min="11" max="11" width="16.08984375" customWidth="1"/>
    <col min="12" max="12" width="21.08984375" customWidth="1"/>
    <col min="22" max="22" width="12.08984375" customWidth="1"/>
    <col min="23" max="23" width="12.6328125" customWidth="1"/>
    <col min="30" max="30" width="11.81640625" customWidth="1"/>
    <col min="32" max="32" width="12.6328125" customWidth="1"/>
    <col min="40" max="40" width="14.26953125" customWidth="1"/>
    <col min="42" max="42" width="14.7265625" customWidth="1"/>
    <col min="44" max="44" width="11.90625" customWidth="1"/>
    <col min="46" max="46" width="12.26953125" bestFit="1" customWidth="1"/>
    <col min="48" max="48" width="12.90625" customWidth="1"/>
    <col min="49" max="49" width="13.08984375" customWidth="1"/>
    <col min="50" max="50" width="15.54296875" customWidth="1"/>
    <col min="51" max="51" width="12.453125" customWidth="1"/>
    <col min="54" max="54" width="13.08984375" customWidth="1"/>
    <col min="55" max="55" width="13.90625" customWidth="1"/>
    <col min="56" max="56" width="42.6328125" customWidth="1"/>
    <col min="57" max="57" width="14.54296875" customWidth="1"/>
  </cols>
  <sheetData>
    <row r="1" spans="1:57" s="26" customFormat="1" ht="10">
      <c r="A1" s="16">
        <v>45807</v>
      </c>
      <c r="B1" s="17"/>
      <c r="C1" s="17"/>
      <c r="D1" s="17"/>
      <c r="E1" s="17"/>
      <c r="F1" s="17"/>
      <c r="G1" s="18"/>
      <c r="H1" s="18"/>
      <c r="I1" s="48">
        <f>+SUBTOTAL(9,I3:I65536)</f>
        <v>363483227</v>
      </c>
      <c r="J1" s="48">
        <f>+SUBTOTAL(9,J3:J65536)</f>
        <v>348346705</v>
      </c>
      <c r="K1" s="20">
        <f>+J1-SUM(AJ1:AR1)</f>
        <v>0</v>
      </c>
      <c r="L1" s="21"/>
      <c r="M1" s="19">
        <f>+SUBTOTAL(9,M3:M26698)</f>
        <v>12557268</v>
      </c>
      <c r="N1" s="22"/>
      <c r="O1" s="21"/>
      <c r="P1" s="18"/>
      <c r="Q1" s="18"/>
      <c r="R1" s="18"/>
      <c r="S1" s="18"/>
      <c r="T1" s="21"/>
      <c r="U1" s="21"/>
      <c r="V1" s="19">
        <f t="shared" ref="V1:AA1" si="0">+SUBTOTAL(9,V3:V26698)</f>
        <v>363606943</v>
      </c>
      <c r="W1" s="19">
        <f t="shared" si="0"/>
        <v>318540644</v>
      </c>
      <c r="X1" s="19">
        <f t="shared" si="0"/>
        <v>4700</v>
      </c>
      <c r="Y1" s="19">
        <f t="shared" si="0"/>
        <v>4700</v>
      </c>
      <c r="Z1" s="19">
        <f t="shared" si="0"/>
        <v>8779707</v>
      </c>
      <c r="AA1" s="19">
        <f t="shared" si="0"/>
        <v>2044545</v>
      </c>
      <c r="AB1" s="21"/>
      <c r="AC1" s="23">
        <f t="shared" ref="AC1" si="1">+SUBTOTAL(9,AC3:AC26698)</f>
        <v>10837924</v>
      </c>
      <c r="AD1" s="21"/>
      <c r="AE1" s="21"/>
      <c r="AF1" s="21"/>
      <c r="AG1" s="21"/>
      <c r="AH1" s="21"/>
      <c r="AI1" s="21"/>
      <c r="AJ1" s="23">
        <f t="shared" ref="AJ1:AT1" si="2">+SUBTOTAL(9,AJ3:AJ26698)</f>
        <v>0</v>
      </c>
      <c r="AK1" s="23">
        <f t="shared" si="2"/>
        <v>0</v>
      </c>
      <c r="AL1" s="23">
        <f t="shared" si="2"/>
        <v>12048953</v>
      </c>
      <c r="AM1" s="23">
        <f t="shared" si="2"/>
        <v>0</v>
      </c>
      <c r="AN1" s="23">
        <f t="shared" si="2"/>
        <v>0</v>
      </c>
      <c r="AO1" s="23">
        <f t="shared" si="2"/>
        <v>8779707</v>
      </c>
      <c r="AP1" s="23">
        <f t="shared" si="2"/>
        <v>160037786</v>
      </c>
      <c r="AQ1" s="23">
        <f t="shared" si="2"/>
        <v>167480259</v>
      </c>
      <c r="AR1" s="23">
        <f t="shared" si="2"/>
        <v>0</v>
      </c>
      <c r="AS1" s="23"/>
      <c r="AT1" s="23" t="e">
        <f t="shared" si="2"/>
        <v>#N/A</v>
      </c>
      <c r="AU1" s="24"/>
      <c r="AW1" s="24"/>
      <c r="AX1" s="24"/>
      <c r="AY1" s="25"/>
    </row>
    <row r="2" spans="1:57" s="26" customFormat="1" ht="30">
      <c r="A2" s="27" t="s">
        <v>97</v>
      </c>
      <c r="B2" s="27" t="s">
        <v>98</v>
      </c>
      <c r="C2" s="27" t="s">
        <v>99</v>
      </c>
      <c r="D2" s="27" t="s">
        <v>100</v>
      </c>
      <c r="E2" s="27" t="s">
        <v>12</v>
      </c>
      <c r="F2" s="27" t="s">
        <v>101</v>
      </c>
      <c r="G2" s="28" t="s">
        <v>102</v>
      </c>
      <c r="H2" s="28" t="s">
        <v>103</v>
      </c>
      <c r="I2" s="49" t="s">
        <v>104</v>
      </c>
      <c r="J2" s="49" t="s">
        <v>105</v>
      </c>
      <c r="K2" s="29" t="s">
        <v>106</v>
      </c>
      <c r="L2" s="30" t="str">
        <f ca="1">+CONCATENATE("ESTADO EPS ",TEXT(TODAY(),"DD-MM-YYYY"))</f>
        <v>ESTADO EPS 04-06-2025</v>
      </c>
      <c r="M2" s="31" t="s">
        <v>107</v>
      </c>
      <c r="N2" s="32" t="s">
        <v>108</v>
      </c>
      <c r="O2" s="33" t="s">
        <v>109</v>
      </c>
      <c r="P2" s="34" t="s">
        <v>110</v>
      </c>
      <c r="Q2" s="34" t="s">
        <v>111</v>
      </c>
      <c r="R2" s="34" t="s">
        <v>112</v>
      </c>
      <c r="S2" s="34" t="s">
        <v>113</v>
      </c>
      <c r="T2" s="33" t="s">
        <v>114</v>
      </c>
      <c r="U2" s="33" t="s">
        <v>115</v>
      </c>
      <c r="V2" s="35" t="s">
        <v>116</v>
      </c>
      <c r="W2" s="35" t="s">
        <v>117</v>
      </c>
      <c r="X2" s="35" t="s">
        <v>118</v>
      </c>
      <c r="Y2" s="35" t="s">
        <v>119</v>
      </c>
      <c r="Z2" s="35" t="s">
        <v>120</v>
      </c>
      <c r="AA2" s="35" t="s">
        <v>121</v>
      </c>
      <c r="AB2" s="33" t="s">
        <v>122</v>
      </c>
      <c r="AC2" s="36" t="s">
        <v>123</v>
      </c>
      <c r="AD2" s="36" t="s">
        <v>124</v>
      </c>
      <c r="AE2" s="36" t="s">
        <v>125</v>
      </c>
      <c r="AF2" s="36" t="s">
        <v>126</v>
      </c>
      <c r="AG2" s="36" t="s">
        <v>127</v>
      </c>
      <c r="AH2" s="36" t="s">
        <v>128</v>
      </c>
      <c r="AI2" s="36" t="s">
        <v>129</v>
      </c>
      <c r="AJ2" s="37" t="s">
        <v>130</v>
      </c>
      <c r="AK2" s="37" t="s">
        <v>131</v>
      </c>
      <c r="AL2" s="37" t="s">
        <v>132</v>
      </c>
      <c r="AM2" s="37" t="s">
        <v>121</v>
      </c>
      <c r="AN2" s="37" t="s">
        <v>133</v>
      </c>
      <c r="AO2" s="37" t="s">
        <v>120</v>
      </c>
      <c r="AP2" s="37" t="s">
        <v>134</v>
      </c>
      <c r="AQ2" s="37" t="s">
        <v>135</v>
      </c>
      <c r="AR2" s="38" t="s">
        <v>136</v>
      </c>
      <c r="AS2" s="38"/>
      <c r="AT2" s="39" t="s">
        <v>137</v>
      </c>
      <c r="AU2" s="39" t="s">
        <v>138</v>
      </c>
      <c r="AV2" s="39" t="s">
        <v>139</v>
      </c>
      <c r="AW2" s="39" t="s">
        <v>140</v>
      </c>
      <c r="AX2" s="39" t="s">
        <v>141</v>
      </c>
      <c r="AY2" s="39" t="s">
        <v>142</v>
      </c>
      <c r="AZ2" s="55" t="s">
        <v>137</v>
      </c>
      <c r="BA2" s="55" t="s">
        <v>138</v>
      </c>
      <c r="BB2" s="55" t="s">
        <v>139</v>
      </c>
      <c r="BC2" s="55" t="s">
        <v>140</v>
      </c>
      <c r="BD2" s="55" t="s">
        <v>141</v>
      </c>
      <c r="BE2" s="55" t="s">
        <v>142</v>
      </c>
    </row>
    <row r="3" spans="1:57" s="26" customFormat="1" ht="10">
      <c r="A3" s="40">
        <v>800024390</v>
      </c>
      <c r="B3" s="41" t="s">
        <v>143</v>
      </c>
      <c r="C3" s="42" t="s">
        <v>57</v>
      </c>
      <c r="D3" s="42">
        <v>427265</v>
      </c>
      <c r="E3" s="40" t="s">
        <v>144</v>
      </c>
      <c r="F3" s="40" t="s">
        <v>145</v>
      </c>
      <c r="G3" s="43">
        <v>45729</v>
      </c>
      <c r="H3" s="43">
        <v>45729</v>
      </c>
      <c r="I3" s="50">
        <v>983747</v>
      </c>
      <c r="J3" s="50">
        <v>983747</v>
      </c>
      <c r="K3" s="44" t="s">
        <v>204</v>
      </c>
      <c r="L3" s="44" t="s">
        <v>146</v>
      </c>
      <c r="M3" s="45">
        <v>983747</v>
      </c>
      <c r="N3" s="44">
        <v>1222576427</v>
      </c>
      <c r="O3" s="44" t="s">
        <v>147</v>
      </c>
      <c r="P3" s="46">
        <v>45729</v>
      </c>
      <c r="Q3" s="46">
        <v>45729</v>
      </c>
      <c r="R3" s="46">
        <v>45741</v>
      </c>
      <c r="S3" s="46"/>
      <c r="T3" s="47">
        <v>66</v>
      </c>
      <c r="U3" s="47" t="s">
        <v>148</v>
      </c>
      <c r="V3" s="45">
        <v>983747</v>
      </c>
      <c r="W3" s="45">
        <v>983747</v>
      </c>
      <c r="X3" s="45">
        <v>0</v>
      </c>
      <c r="Y3" s="45">
        <v>0</v>
      </c>
      <c r="Z3" s="45">
        <v>0</v>
      </c>
      <c r="AA3" s="45">
        <v>0</v>
      </c>
      <c r="AB3" s="44"/>
      <c r="AC3" s="45">
        <v>0</v>
      </c>
      <c r="AD3" s="44"/>
      <c r="AE3" s="44"/>
      <c r="AF3" s="44"/>
      <c r="AG3" s="44" t="s">
        <v>149</v>
      </c>
      <c r="AH3" s="44"/>
      <c r="AI3" s="44" t="s">
        <v>150</v>
      </c>
      <c r="AJ3" s="45">
        <v>0</v>
      </c>
      <c r="AK3" s="45">
        <v>0</v>
      </c>
      <c r="AL3" s="45">
        <v>0</v>
      </c>
      <c r="AM3" s="45">
        <v>0</v>
      </c>
      <c r="AN3" s="45">
        <v>0</v>
      </c>
      <c r="AO3" s="45">
        <v>0</v>
      </c>
      <c r="AP3" s="50">
        <v>983747</v>
      </c>
      <c r="AQ3" s="45">
        <v>0</v>
      </c>
      <c r="AR3" s="45">
        <v>0</v>
      </c>
      <c r="AS3" s="52" t="e">
        <v>#N/A</v>
      </c>
      <c r="AT3" s="53" t="e">
        <v>#N/A</v>
      </c>
      <c r="AU3" s="45">
        <v>0</v>
      </c>
      <c r="AV3" s="52" t="e">
        <v>#N/A</v>
      </c>
      <c r="AW3" s="54" t="e">
        <v>#N/A</v>
      </c>
      <c r="AX3" s="44"/>
      <c r="AY3" s="45">
        <v>0</v>
      </c>
      <c r="AZ3" s="53">
        <v>13164077</v>
      </c>
      <c r="BA3" s="45">
        <v>0</v>
      </c>
      <c r="BB3" s="52">
        <v>2201510165</v>
      </c>
      <c r="BC3" s="54">
        <v>45428</v>
      </c>
      <c r="BD3" s="44" t="s">
        <v>209</v>
      </c>
      <c r="BE3" s="53">
        <v>35316873</v>
      </c>
    </row>
    <row r="4" spans="1:57" s="26" customFormat="1" ht="10">
      <c r="A4" s="40">
        <v>800024390</v>
      </c>
      <c r="B4" s="41" t="s">
        <v>143</v>
      </c>
      <c r="C4" s="42" t="s">
        <v>57</v>
      </c>
      <c r="D4" s="42">
        <v>427542</v>
      </c>
      <c r="E4" s="40" t="s">
        <v>151</v>
      </c>
      <c r="F4" s="40" t="s">
        <v>152</v>
      </c>
      <c r="G4" s="43">
        <v>45730</v>
      </c>
      <c r="H4" s="43">
        <v>45735</v>
      </c>
      <c r="I4" s="50">
        <v>527733</v>
      </c>
      <c r="J4" s="50">
        <v>527733</v>
      </c>
      <c r="K4" s="44" t="s">
        <v>175</v>
      </c>
      <c r="L4" s="44" t="s">
        <v>146</v>
      </c>
      <c r="M4" s="45">
        <v>527733</v>
      </c>
      <c r="N4" s="44">
        <v>1222588451</v>
      </c>
      <c r="O4" s="44" t="s">
        <v>147</v>
      </c>
      <c r="P4" s="46">
        <v>45730</v>
      </c>
      <c r="Q4" s="46">
        <v>45748</v>
      </c>
      <c r="R4" s="46">
        <v>45771</v>
      </c>
      <c r="S4" s="46"/>
      <c r="T4" s="47">
        <v>36</v>
      </c>
      <c r="U4" s="47" t="s">
        <v>153</v>
      </c>
      <c r="V4" s="45">
        <v>527733</v>
      </c>
      <c r="W4" s="45">
        <v>527733</v>
      </c>
      <c r="X4" s="45">
        <v>0</v>
      </c>
      <c r="Y4" s="45">
        <v>0</v>
      </c>
      <c r="Z4" s="45">
        <v>0</v>
      </c>
      <c r="AA4" s="45">
        <v>0</v>
      </c>
      <c r="AB4" s="44"/>
      <c r="AC4" s="45">
        <v>0</v>
      </c>
      <c r="AD4" s="44"/>
      <c r="AE4" s="44"/>
      <c r="AF4" s="44"/>
      <c r="AG4" s="44" t="s">
        <v>149</v>
      </c>
      <c r="AH4" s="44"/>
      <c r="AI4" s="44" t="s">
        <v>150</v>
      </c>
      <c r="AJ4" s="45">
        <v>0</v>
      </c>
      <c r="AK4" s="45">
        <v>0</v>
      </c>
      <c r="AL4" s="45">
        <v>0</v>
      </c>
      <c r="AM4" s="45">
        <v>0</v>
      </c>
      <c r="AN4" s="45">
        <v>0</v>
      </c>
      <c r="AO4" s="45">
        <v>0</v>
      </c>
      <c r="AP4" s="50">
        <v>527733</v>
      </c>
      <c r="AQ4" s="45">
        <v>0</v>
      </c>
      <c r="AR4" s="45">
        <v>0</v>
      </c>
      <c r="AS4" s="52" t="e">
        <v>#N/A</v>
      </c>
      <c r="AT4" s="53" t="e">
        <v>#N/A</v>
      </c>
      <c r="AU4" s="45">
        <v>0</v>
      </c>
      <c r="AV4" s="52" t="e">
        <v>#N/A</v>
      </c>
      <c r="AW4" s="54" t="e">
        <v>#N/A</v>
      </c>
      <c r="AX4" s="44"/>
      <c r="AY4" s="45">
        <v>0</v>
      </c>
      <c r="AZ4" s="53">
        <v>28370472</v>
      </c>
      <c r="BA4" s="45">
        <v>578989</v>
      </c>
      <c r="BB4" s="52">
        <v>4800066566</v>
      </c>
      <c r="BC4" s="54">
        <v>45646</v>
      </c>
      <c r="BD4" s="44" t="s">
        <v>210</v>
      </c>
      <c r="BE4" s="53">
        <v>632832</v>
      </c>
    </row>
    <row r="5" spans="1:57" s="26" customFormat="1" ht="10">
      <c r="A5" s="40">
        <v>800024390</v>
      </c>
      <c r="B5" s="41" t="s">
        <v>143</v>
      </c>
      <c r="C5" s="42" t="s">
        <v>57</v>
      </c>
      <c r="D5" s="42">
        <v>384503</v>
      </c>
      <c r="E5" s="40" t="s">
        <v>154</v>
      </c>
      <c r="F5" s="40" t="s">
        <v>155</v>
      </c>
      <c r="G5" s="43">
        <v>45559</v>
      </c>
      <c r="H5" s="43">
        <v>45574</v>
      </c>
      <c r="I5" s="50">
        <v>294664</v>
      </c>
      <c r="J5" s="50">
        <v>294664</v>
      </c>
      <c r="K5" s="44" t="s">
        <v>204</v>
      </c>
      <c r="L5" s="44" t="s">
        <v>146</v>
      </c>
      <c r="M5" s="45">
        <v>294664</v>
      </c>
      <c r="N5" s="44">
        <v>1222531982</v>
      </c>
      <c r="O5" s="44" t="s">
        <v>147</v>
      </c>
      <c r="P5" s="46">
        <v>45559</v>
      </c>
      <c r="Q5" s="46">
        <v>45574</v>
      </c>
      <c r="R5" s="46">
        <v>45593</v>
      </c>
      <c r="S5" s="46"/>
      <c r="T5" s="47">
        <v>214</v>
      </c>
      <c r="U5" s="47" t="s">
        <v>156</v>
      </c>
      <c r="V5" s="45">
        <v>294664</v>
      </c>
      <c r="W5" s="45">
        <v>294664</v>
      </c>
      <c r="X5" s="45">
        <v>0</v>
      </c>
      <c r="Y5" s="45">
        <v>0</v>
      </c>
      <c r="Z5" s="45">
        <v>0</v>
      </c>
      <c r="AA5" s="45">
        <v>0</v>
      </c>
      <c r="AB5" s="44"/>
      <c r="AC5" s="45">
        <v>0</v>
      </c>
      <c r="AD5" s="44"/>
      <c r="AE5" s="44"/>
      <c r="AF5" s="44"/>
      <c r="AG5" s="44" t="s">
        <v>149</v>
      </c>
      <c r="AH5" s="44"/>
      <c r="AI5" s="44" t="s">
        <v>157</v>
      </c>
      <c r="AJ5" s="45">
        <v>0</v>
      </c>
      <c r="AK5" s="45">
        <v>0</v>
      </c>
      <c r="AL5" s="45">
        <v>0</v>
      </c>
      <c r="AM5" s="45">
        <v>0</v>
      </c>
      <c r="AN5" s="45">
        <v>0</v>
      </c>
      <c r="AO5" s="45">
        <v>0</v>
      </c>
      <c r="AP5" s="50">
        <v>294664</v>
      </c>
      <c r="AQ5" s="45">
        <v>0</v>
      </c>
      <c r="AR5" s="45">
        <v>0</v>
      </c>
      <c r="AS5" s="52" t="e">
        <v>#N/A</v>
      </c>
      <c r="AT5" s="53" t="e">
        <v>#N/A</v>
      </c>
      <c r="AU5" s="45">
        <v>0</v>
      </c>
      <c r="AV5" s="52" t="e">
        <v>#N/A</v>
      </c>
      <c r="AW5" s="54" t="e">
        <v>#N/A</v>
      </c>
      <c r="AX5" s="44"/>
      <c r="AY5" s="45">
        <v>0</v>
      </c>
      <c r="AZ5" s="53" t="e">
        <v>#N/A</v>
      </c>
      <c r="BA5" s="45">
        <v>0</v>
      </c>
      <c r="BB5" s="52" t="e">
        <v>#N/A</v>
      </c>
      <c r="BC5" s="54" t="e">
        <v>#N/A</v>
      </c>
      <c r="BD5" s="44"/>
      <c r="BE5" s="45">
        <v>0</v>
      </c>
    </row>
    <row r="6" spans="1:57" s="26" customFormat="1" ht="10">
      <c r="A6" s="40">
        <v>800024390</v>
      </c>
      <c r="B6" s="41" t="s">
        <v>143</v>
      </c>
      <c r="C6" s="42" t="s">
        <v>57</v>
      </c>
      <c r="D6" s="42">
        <v>431190</v>
      </c>
      <c r="E6" s="40" t="s">
        <v>158</v>
      </c>
      <c r="F6" s="40" t="s">
        <v>159</v>
      </c>
      <c r="G6" s="43">
        <v>45747</v>
      </c>
      <c r="H6" s="43">
        <v>45793</v>
      </c>
      <c r="I6" s="50">
        <v>1072080</v>
      </c>
      <c r="J6" s="50">
        <v>1072080</v>
      </c>
      <c r="K6" s="44" t="s">
        <v>205</v>
      </c>
      <c r="L6" s="44" t="s">
        <v>146</v>
      </c>
      <c r="M6" s="45">
        <v>0</v>
      </c>
      <c r="N6" s="44"/>
      <c r="O6" s="44" t="s">
        <v>147</v>
      </c>
      <c r="P6" s="46">
        <v>45747</v>
      </c>
      <c r="Q6" s="46">
        <v>45779</v>
      </c>
      <c r="R6" s="46">
        <v>45784</v>
      </c>
      <c r="S6" s="46"/>
      <c r="T6" s="47">
        <v>23</v>
      </c>
      <c r="U6" s="47" t="s">
        <v>160</v>
      </c>
      <c r="V6" s="45">
        <v>1072080</v>
      </c>
      <c r="W6" s="45">
        <v>1072080</v>
      </c>
      <c r="X6" s="45">
        <v>0</v>
      </c>
      <c r="Y6" s="45">
        <v>0</v>
      </c>
      <c r="Z6" s="45">
        <v>0</v>
      </c>
      <c r="AA6" s="45">
        <v>0</v>
      </c>
      <c r="AB6" s="44"/>
      <c r="AC6" s="45">
        <v>0</v>
      </c>
      <c r="AD6" s="44"/>
      <c r="AE6" s="44"/>
      <c r="AF6" s="44"/>
      <c r="AG6" s="44" t="s">
        <v>161</v>
      </c>
      <c r="AH6" s="44"/>
      <c r="AI6" s="44" t="s">
        <v>162</v>
      </c>
      <c r="AJ6" s="45">
        <v>0</v>
      </c>
      <c r="AK6" s="45">
        <v>0</v>
      </c>
      <c r="AL6" s="45">
        <v>0</v>
      </c>
      <c r="AM6" s="45">
        <v>0</v>
      </c>
      <c r="AN6" s="45">
        <v>0</v>
      </c>
      <c r="AO6" s="45">
        <v>0</v>
      </c>
      <c r="AP6" s="50">
        <v>1072080</v>
      </c>
      <c r="AQ6" s="45">
        <v>0</v>
      </c>
      <c r="AR6" s="45">
        <v>0</v>
      </c>
      <c r="AS6" s="52" t="e">
        <v>#N/A</v>
      </c>
      <c r="AT6" s="53" t="e">
        <v>#N/A</v>
      </c>
      <c r="AU6" s="45">
        <v>0</v>
      </c>
      <c r="AV6" s="52" t="e">
        <v>#N/A</v>
      </c>
      <c r="AW6" s="54" t="e">
        <v>#N/A</v>
      </c>
      <c r="AX6" s="44"/>
      <c r="AY6" s="45">
        <v>0</v>
      </c>
    </row>
    <row r="7" spans="1:57" s="26" customFormat="1" ht="10">
      <c r="A7" s="40">
        <v>800024390</v>
      </c>
      <c r="B7" s="41" t="s">
        <v>143</v>
      </c>
      <c r="C7" s="42" t="s">
        <v>57</v>
      </c>
      <c r="D7" s="42">
        <v>436434</v>
      </c>
      <c r="E7" s="40" t="s">
        <v>163</v>
      </c>
      <c r="F7" s="40" t="s">
        <v>164</v>
      </c>
      <c r="G7" s="43">
        <v>45777</v>
      </c>
      <c r="H7" s="43">
        <v>45793</v>
      </c>
      <c r="I7" s="50">
        <v>2321222</v>
      </c>
      <c r="J7" s="50">
        <v>2321222</v>
      </c>
      <c r="K7" s="44" t="e">
        <v>#N/A</v>
      </c>
      <c r="L7" s="44" t="s">
        <v>146</v>
      </c>
      <c r="M7" s="45">
        <v>0</v>
      </c>
      <c r="N7" s="44"/>
      <c r="O7" s="44" t="s">
        <v>147</v>
      </c>
      <c r="P7" s="46">
        <v>45777</v>
      </c>
      <c r="Q7" s="46">
        <v>45785</v>
      </c>
      <c r="R7" s="46">
        <v>45786</v>
      </c>
      <c r="S7" s="46"/>
      <c r="T7" s="47">
        <v>21</v>
      </c>
      <c r="U7" s="47" t="s">
        <v>160</v>
      </c>
      <c r="V7" s="45">
        <v>2325922</v>
      </c>
      <c r="W7" s="45">
        <v>2325922</v>
      </c>
      <c r="X7" s="45">
        <v>4700</v>
      </c>
      <c r="Y7" s="45">
        <v>4700</v>
      </c>
      <c r="Z7" s="45">
        <v>0</v>
      </c>
      <c r="AA7" s="45">
        <v>0</v>
      </c>
      <c r="AB7" s="44"/>
      <c r="AC7" s="45">
        <v>0</v>
      </c>
      <c r="AD7" s="44"/>
      <c r="AE7" s="44"/>
      <c r="AF7" s="44"/>
      <c r="AG7" s="44" t="s">
        <v>161</v>
      </c>
      <c r="AH7" s="44"/>
      <c r="AI7" s="44" t="s">
        <v>162</v>
      </c>
      <c r="AJ7" s="45">
        <v>0</v>
      </c>
      <c r="AK7" s="45">
        <v>0</v>
      </c>
      <c r="AL7" s="45">
        <v>0</v>
      </c>
      <c r="AM7" s="45">
        <v>0</v>
      </c>
      <c r="AN7" s="45">
        <v>0</v>
      </c>
      <c r="AO7" s="45">
        <v>0</v>
      </c>
      <c r="AP7" s="50">
        <v>2321222</v>
      </c>
      <c r="AQ7" s="45">
        <v>0</v>
      </c>
      <c r="AR7" s="45">
        <v>0</v>
      </c>
      <c r="AS7" s="52" t="e">
        <v>#N/A</v>
      </c>
      <c r="AT7" s="53" t="e">
        <v>#N/A</v>
      </c>
      <c r="AU7" s="45">
        <v>0</v>
      </c>
      <c r="AV7" s="52" t="e">
        <v>#N/A</v>
      </c>
      <c r="AW7" s="54" t="e">
        <v>#N/A</v>
      </c>
      <c r="AX7" s="44"/>
      <c r="AY7" s="45">
        <v>0</v>
      </c>
    </row>
    <row r="8" spans="1:57" s="26" customFormat="1" ht="10">
      <c r="A8" s="40">
        <v>800024390</v>
      </c>
      <c r="B8" s="41" t="s">
        <v>143</v>
      </c>
      <c r="C8" s="42" t="s">
        <v>57</v>
      </c>
      <c r="D8" s="42">
        <v>291415</v>
      </c>
      <c r="E8" s="40" t="s">
        <v>165</v>
      </c>
      <c r="F8" s="40" t="s">
        <v>166</v>
      </c>
      <c r="G8" s="43">
        <v>45131</v>
      </c>
      <c r="H8" s="43">
        <v>45208</v>
      </c>
      <c r="I8" s="50">
        <v>16188938</v>
      </c>
      <c r="J8" s="50">
        <v>3024861</v>
      </c>
      <c r="K8" s="44" t="s">
        <v>206</v>
      </c>
      <c r="L8" s="44" t="s">
        <v>208</v>
      </c>
      <c r="M8" s="45">
        <v>0</v>
      </c>
      <c r="N8" s="44"/>
      <c r="O8" s="44" t="s">
        <v>147</v>
      </c>
      <c r="P8" s="46">
        <v>45131</v>
      </c>
      <c r="Q8" s="46">
        <v>45208</v>
      </c>
      <c r="R8" s="46">
        <v>45352</v>
      </c>
      <c r="S8" s="46"/>
      <c r="T8" s="47">
        <v>455</v>
      </c>
      <c r="U8" s="47" t="s">
        <v>167</v>
      </c>
      <c r="V8" s="45">
        <v>16188938</v>
      </c>
      <c r="W8" s="45">
        <v>72100</v>
      </c>
      <c r="X8" s="45">
        <v>0</v>
      </c>
      <c r="Y8" s="45">
        <v>0</v>
      </c>
      <c r="Z8" s="45">
        <v>0</v>
      </c>
      <c r="AA8" s="45">
        <v>72100</v>
      </c>
      <c r="AB8" s="44" t="s">
        <v>168</v>
      </c>
      <c r="AC8" s="45">
        <v>0</v>
      </c>
      <c r="AD8" s="44"/>
      <c r="AE8" s="44"/>
      <c r="AF8" s="44"/>
      <c r="AG8" s="44" t="s">
        <v>169</v>
      </c>
      <c r="AH8" s="44"/>
      <c r="AI8" s="44" t="s">
        <v>162</v>
      </c>
      <c r="AJ8" s="45">
        <v>0</v>
      </c>
      <c r="AK8" s="45">
        <v>0</v>
      </c>
      <c r="AL8" s="45">
        <v>0</v>
      </c>
      <c r="AM8" s="45">
        <v>0</v>
      </c>
      <c r="AN8" s="45">
        <v>0</v>
      </c>
      <c r="AO8" s="45">
        <v>0</v>
      </c>
      <c r="AP8" s="50">
        <v>3024861</v>
      </c>
      <c r="AQ8" s="45">
        <v>0</v>
      </c>
      <c r="AR8" s="45">
        <v>0</v>
      </c>
      <c r="AS8" s="52">
        <v>1</v>
      </c>
      <c r="AT8" s="53">
        <v>13164077</v>
      </c>
      <c r="AU8" s="45">
        <v>0</v>
      </c>
      <c r="AV8" s="52">
        <v>2201510165</v>
      </c>
      <c r="AW8" s="54">
        <v>45428</v>
      </c>
      <c r="AX8" s="44" t="s">
        <v>209</v>
      </c>
      <c r="AY8" s="53">
        <v>35316873</v>
      </c>
      <c r="AZ8" s="45">
        <v>0</v>
      </c>
      <c r="BA8" s="45">
        <v>0</v>
      </c>
      <c r="BB8" s="52"/>
      <c r="BC8" s="54"/>
      <c r="BD8" s="44"/>
      <c r="BE8" s="45">
        <v>0</v>
      </c>
    </row>
    <row r="9" spans="1:57" s="17" customFormat="1" ht="20">
      <c r="A9" s="56">
        <v>800024390</v>
      </c>
      <c r="B9" s="41" t="s">
        <v>143</v>
      </c>
      <c r="C9" s="42" t="s">
        <v>57</v>
      </c>
      <c r="D9" s="42">
        <v>349082</v>
      </c>
      <c r="E9" s="56" t="s">
        <v>170</v>
      </c>
      <c r="F9" s="56" t="s">
        <v>171</v>
      </c>
      <c r="G9" s="43">
        <v>45411</v>
      </c>
      <c r="H9" s="43">
        <v>45488</v>
      </c>
      <c r="I9" s="50">
        <v>31619551</v>
      </c>
      <c r="J9" s="50">
        <v>29647106</v>
      </c>
      <c r="K9" s="57" t="s">
        <v>206</v>
      </c>
      <c r="L9" s="57" t="s">
        <v>208</v>
      </c>
      <c r="M9" s="45">
        <v>0</v>
      </c>
      <c r="N9" s="57"/>
      <c r="O9" s="57" t="s">
        <v>147</v>
      </c>
      <c r="P9" s="59">
        <v>45411</v>
      </c>
      <c r="Q9" s="59">
        <v>45483</v>
      </c>
      <c r="R9" s="59">
        <v>45616</v>
      </c>
      <c r="S9" s="59"/>
      <c r="T9" s="47">
        <v>191</v>
      </c>
      <c r="U9" s="47" t="s">
        <v>156</v>
      </c>
      <c r="V9" s="58">
        <v>31619551</v>
      </c>
      <c r="W9" s="58">
        <v>2670090</v>
      </c>
      <c r="X9" s="58">
        <v>0</v>
      </c>
      <c r="Y9" s="58">
        <v>0</v>
      </c>
      <c r="Z9" s="58">
        <v>0</v>
      </c>
      <c r="AA9" s="58">
        <v>1972445</v>
      </c>
      <c r="AB9" s="57" t="s">
        <v>172</v>
      </c>
      <c r="AC9" s="58">
        <v>0</v>
      </c>
      <c r="AD9" s="57"/>
      <c r="AE9" s="57"/>
      <c r="AF9" s="57"/>
      <c r="AG9" s="57" t="s">
        <v>169</v>
      </c>
      <c r="AH9" s="57"/>
      <c r="AI9" s="57" t="s">
        <v>157</v>
      </c>
      <c r="AJ9" s="58">
        <v>0</v>
      </c>
      <c r="AK9" s="58">
        <v>0</v>
      </c>
      <c r="AL9" s="58">
        <v>0</v>
      </c>
      <c r="AM9" s="58">
        <v>0</v>
      </c>
      <c r="AN9" s="58">
        <v>0</v>
      </c>
      <c r="AO9" s="58">
        <v>0</v>
      </c>
      <c r="AP9" s="50">
        <v>29647106</v>
      </c>
      <c r="AQ9" s="58">
        <v>0</v>
      </c>
      <c r="AR9" s="58">
        <v>0</v>
      </c>
      <c r="AS9" s="60">
        <v>3</v>
      </c>
      <c r="AT9" s="61">
        <v>28370472</v>
      </c>
      <c r="AU9" s="58">
        <v>578989</v>
      </c>
      <c r="AV9" s="60">
        <v>4800066566</v>
      </c>
      <c r="AW9" s="62">
        <v>45646</v>
      </c>
      <c r="AX9" s="57" t="s">
        <v>210</v>
      </c>
      <c r="AY9" s="61">
        <v>632832</v>
      </c>
      <c r="AZ9" s="61">
        <v>6691010</v>
      </c>
      <c r="BA9" s="45">
        <v>0</v>
      </c>
      <c r="BB9" s="60">
        <v>4800068960</v>
      </c>
      <c r="BC9" s="62">
        <v>45808</v>
      </c>
      <c r="BD9" s="63" t="s">
        <v>211</v>
      </c>
      <c r="BE9" s="45">
        <v>0</v>
      </c>
    </row>
    <row r="10" spans="1:57" s="26" customFormat="1" ht="10">
      <c r="A10" s="40">
        <v>800024390</v>
      </c>
      <c r="B10" s="41" t="s">
        <v>143</v>
      </c>
      <c r="C10" s="42" t="s">
        <v>57</v>
      </c>
      <c r="D10" s="42">
        <v>440075</v>
      </c>
      <c r="E10" s="40" t="s">
        <v>173</v>
      </c>
      <c r="F10" s="40" t="s">
        <v>174</v>
      </c>
      <c r="G10" s="43">
        <v>45796</v>
      </c>
      <c r="H10" s="43"/>
      <c r="I10" s="50">
        <v>164622859</v>
      </c>
      <c r="J10" s="50">
        <v>164622859</v>
      </c>
      <c r="K10" s="44" t="e">
        <v>#N/A</v>
      </c>
      <c r="L10" s="44" t="s">
        <v>175</v>
      </c>
      <c r="M10" s="45">
        <v>0</v>
      </c>
      <c r="N10" s="44"/>
      <c r="O10" s="44" t="s">
        <v>176</v>
      </c>
      <c r="P10" s="46">
        <v>45796</v>
      </c>
      <c r="Q10" s="46">
        <v>45804</v>
      </c>
      <c r="R10" s="46"/>
      <c r="S10" s="46"/>
      <c r="T10" s="47">
        <v>3</v>
      </c>
      <c r="U10" s="47" t="s">
        <v>160</v>
      </c>
      <c r="V10" s="45">
        <v>164622859</v>
      </c>
      <c r="W10" s="45">
        <v>164622859</v>
      </c>
      <c r="X10" s="45">
        <v>0</v>
      </c>
      <c r="Y10" s="45">
        <v>0</v>
      </c>
      <c r="Z10" s="45">
        <v>0</v>
      </c>
      <c r="AA10" s="45">
        <v>0</v>
      </c>
      <c r="AB10" s="44"/>
      <c r="AC10" s="45">
        <v>0</v>
      </c>
      <c r="AD10" s="44"/>
      <c r="AE10" s="44"/>
      <c r="AF10" s="44"/>
      <c r="AG10" s="44" t="s">
        <v>149</v>
      </c>
      <c r="AH10" s="44"/>
      <c r="AI10" s="44"/>
      <c r="AJ10" s="45">
        <v>0</v>
      </c>
      <c r="AK10" s="45">
        <v>0</v>
      </c>
      <c r="AL10" s="45">
        <v>0</v>
      </c>
      <c r="AM10" s="45">
        <v>0</v>
      </c>
      <c r="AN10" s="45">
        <v>0</v>
      </c>
      <c r="AO10" s="45">
        <v>0</v>
      </c>
      <c r="AP10" s="45">
        <v>0</v>
      </c>
      <c r="AQ10" s="50">
        <v>164622859</v>
      </c>
      <c r="AR10" s="45">
        <v>0</v>
      </c>
      <c r="AS10" s="52" t="e">
        <v>#N/A</v>
      </c>
      <c r="AT10" s="53" t="e">
        <v>#N/A</v>
      </c>
      <c r="AU10" s="45">
        <v>0</v>
      </c>
      <c r="AV10" s="52" t="e">
        <v>#N/A</v>
      </c>
      <c r="AW10" s="54" t="e">
        <v>#N/A</v>
      </c>
      <c r="AX10" s="44"/>
      <c r="AY10" s="45">
        <v>0</v>
      </c>
      <c r="AZ10" s="53"/>
      <c r="BA10" s="45"/>
      <c r="BB10" s="52"/>
      <c r="BC10" s="54"/>
      <c r="BD10" s="44"/>
      <c r="BE10" s="45"/>
    </row>
    <row r="11" spans="1:57" s="26" customFormat="1" ht="10">
      <c r="A11" s="40">
        <v>800024390</v>
      </c>
      <c r="B11" s="41" t="s">
        <v>143</v>
      </c>
      <c r="C11" s="42" t="s">
        <v>57</v>
      </c>
      <c r="D11" s="42">
        <v>438849</v>
      </c>
      <c r="E11" s="40" t="s">
        <v>177</v>
      </c>
      <c r="F11" s="40" t="s">
        <v>178</v>
      </c>
      <c r="G11" s="43">
        <v>45790</v>
      </c>
      <c r="H11" s="43">
        <v>45797</v>
      </c>
      <c r="I11" s="50">
        <v>584800</v>
      </c>
      <c r="J11" s="50">
        <v>584800</v>
      </c>
      <c r="K11" s="44" t="e">
        <v>#N/A</v>
      </c>
      <c r="L11" s="44" t="s">
        <v>175</v>
      </c>
      <c r="M11" s="45">
        <v>0</v>
      </c>
      <c r="N11" s="44"/>
      <c r="O11" s="44" t="s">
        <v>176</v>
      </c>
      <c r="P11" s="46">
        <v>45790</v>
      </c>
      <c r="Q11" s="46">
        <v>45804</v>
      </c>
      <c r="R11" s="46"/>
      <c r="S11" s="46"/>
      <c r="T11" s="47">
        <v>3</v>
      </c>
      <c r="U11" s="47" t="s">
        <v>160</v>
      </c>
      <c r="V11" s="45">
        <v>584800</v>
      </c>
      <c r="W11" s="45">
        <v>584800</v>
      </c>
      <c r="X11" s="45">
        <v>0</v>
      </c>
      <c r="Y11" s="45">
        <v>0</v>
      </c>
      <c r="Z11" s="45">
        <v>0</v>
      </c>
      <c r="AA11" s="45">
        <v>0</v>
      </c>
      <c r="AB11" s="44"/>
      <c r="AC11" s="45">
        <v>0</v>
      </c>
      <c r="AD11" s="44"/>
      <c r="AE11" s="44"/>
      <c r="AF11" s="44"/>
      <c r="AG11" s="44" t="s">
        <v>161</v>
      </c>
      <c r="AH11" s="44"/>
      <c r="AI11" s="44"/>
      <c r="AJ11" s="45">
        <v>0</v>
      </c>
      <c r="AK11" s="45">
        <v>0</v>
      </c>
      <c r="AL11" s="45">
        <v>0</v>
      </c>
      <c r="AM11" s="45">
        <v>0</v>
      </c>
      <c r="AN11" s="45">
        <v>0</v>
      </c>
      <c r="AO11" s="45">
        <v>0</v>
      </c>
      <c r="AP11" s="45">
        <v>0</v>
      </c>
      <c r="AQ11" s="50">
        <v>584800</v>
      </c>
      <c r="AR11" s="45">
        <v>0</v>
      </c>
      <c r="AS11" s="52" t="e">
        <v>#N/A</v>
      </c>
      <c r="AT11" s="53" t="e">
        <v>#N/A</v>
      </c>
      <c r="AU11" s="45">
        <v>0</v>
      </c>
      <c r="AV11" s="52" t="e">
        <v>#N/A</v>
      </c>
      <c r="AW11" s="54" t="e">
        <v>#N/A</v>
      </c>
      <c r="AX11" s="44"/>
      <c r="AY11" s="45">
        <v>0</v>
      </c>
      <c r="AZ11" s="53"/>
      <c r="BA11" s="45"/>
      <c r="BB11" s="52"/>
      <c r="BC11" s="54"/>
      <c r="BD11" s="44"/>
      <c r="BE11" s="53"/>
    </row>
    <row r="12" spans="1:57" s="26" customFormat="1" ht="10">
      <c r="A12" s="40">
        <v>800024390</v>
      </c>
      <c r="B12" s="41" t="s">
        <v>143</v>
      </c>
      <c r="C12" s="42" t="s">
        <v>57</v>
      </c>
      <c r="D12" s="42">
        <v>439288</v>
      </c>
      <c r="E12" s="40" t="s">
        <v>179</v>
      </c>
      <c r="F12" s="40" t="s">
        <v>180</v>
      </c>
      <c r="G12" s="43">
        <v>45792</v>
      </c>
      <c r="H12" s="43">
        <v>45797</v>
      </c>
      <c r="I12" s="50">
        <v>2272600</v>
      </c>
      <c r="J12" s="50">
        <v>2272600</v>
      </c>
      <c r="K12" s="44" t="e">
        <v>#N/A</v>
      </c>
      <c r="L12" s="44" t="s">
        <v>175</v>
      </c>
      <c r="M12" s="45">
        <v>0</v>
      </c>
      <c r="N12" s="44"/>
      <c r="O12" s="44" t="s">
        <v>176</v>
      </c>
      <c r="P12" s="46">
        <v>45792</v>
      </c>
      <c r="Q12" s="46">
        <v>45804</v>
      </c>
      <c r="R12" s="46"/>
      <c r="S12" s="46"/>
      <c r="T12" s="47">
        <v>3</v>
      </c>
      <c r="U12" s="47" t="s">
        <v>160</v>
      </c>
      <c r="V12" s="45">
        <v>2272600</v>
      </c>
      <c r="W12" s="45">
        <v>2272600</v>
      </c>
      <c r="X12" s="45">
        <v>0</v>
      </c>
      <c r="Y12" s="45">
        <v>0</v>
      </c>
      <c r="Z12" s="45">
        <v>0</v>
      </c>
      <c r="AA12" s="45">
        <v>0</v>
      </c>
      <c r="AB12" s="44"/>
      <c r="AC12" s="45">
        <v>0</v>
      </c>
      <c r="AD12" s="44"/>
      <c r="AE12" s="44"/>
      <c r="AF12" s="44"/>
      <c r="AG12" s="44" t="s">
        <v>161</v>
      </c>
      <c r="AH12" s="44"/>
      <c r="AI12" s="44"/>
      <c r="AJ12" s="45">
        <v>0</v>
      </c>
      <c r="AK12" s="45">
        <v>0</v>
      </c>
      <c r="AL12" s="45">
        <v>0</v>
      </c>
      <c r="AM12" s="45">
        <v>0</v>
      </c>
      <c r="AN12" s="45">
        <v>0</v>
      </c>
      <c r="AO12" s="45">
        <v>0</v>
      </c>
      <c r="AP12" s="45">
        <v>0</v>
      </c>
      <c r="AQ12" s="50">
        <v>2272600</v>
      </c>
      <c r="AR12" s="45">
        <v>0</v>
      </c>
      <c r="AS12" s="52" t="e">
        <v>#N/A</v>
      </c>
      <c r="AT12" s="53" t="e">
        <v>#N/A</v>
      </c>
      <c r="AU12" s="45">
        <v>0</v>
      </c>
      <c r="AV12" s="52" t="e">
        <v>#N/A</v>
      </c>
      <c r="AW12" s="54" t="e">
        <v>#N/A</v>
      </c>
      <c r="AX12" s="44"/>
      <c r="AY12" s="45">
        <v>0</v>
      </c>
      <c r="AZ12" s="53"/>
      <c r="BA12" s="45"/>
      <c r="BB12" s="52"/>
      <c r="BC12" s="54"/>
      <c r="BD12" s="44"/>
      <c r="BE12" s="53"/>
    </row>
    <row r="13" spans="1:57" s="26" customFormat="1" ht="10">
      <c r="A13" s="40">
        <v>800024390</v>
      </c>
      <c r="B13" s="41" t="s">
        <v>143</v>
      </c>
      <c r="C13" s="42" t="s">
        <v>57</v>
      </c>
      <c r="D13" s="42">
        <v>439150</v>
      </c>
      <c r="E13" s="40" t="s">
        <v>181</v>
      </c>
      <c r="F13" s="40" t="s">
        <v>182</v>
      </c>
      <c r="G13" s="43">
        <v>45791</v>
      </c>
      <c r="H13" s="43"/>
      <c r="I13" s="50">
        <v>9316353</v>
      </c>
      <c r="J13" s="50">
        <v>9316353</v>
      </c>
      <c r="K13" s="44" t="e">
        <v>#N/A</v>
      </c>
      <c r="L13" s="44" t="s">
        <v>183</v>
      </c>
      <c r="M13" s="45">
        <v>0</v>
      </c>
      <c r="N13" s="44"/>
      <c r="O13" s="44" t="s">
        <v>184</v>
      </c>
      <c r="P13" s="46">
        <v>45791</v>
      </c>
      <c r="Q13" s="46"/>
      <c r="R13" s="46"/>
      <c r="S13" s="46"/>
      <c r="T13" s="47" t="s">
        <v>185</v>
      </c>
      <c r="U13" s="47" t="s">
        <v>185</v>
      </c>
      <c r="V13" s="45">
        <v>9435369</v>
      </c>
      <c r="W13" s="45">
        <v>9435369</v>
      </c>
      <c r="X13" s="45">
        <v>0</v>
      </c>
      <c r="Y13" s="45">
        <v>0</v>
      </c>
      <c r="Z13" s="45">
        <v>0</v>
      </c>
      <c r="AA13" s="45">
        <v>0</v>
      </c>
      <c r="AB13" s="44"/>
      <c r="AC13" s="45">
        <v>0</v>
      </c>
      <c r="AD13" s="44"/>
      <c r="AE13" s="44"/>
      <c r="AF13" s="44"/>
      <c r="AG13" s="44"/>
      <c r="AH13" s="44"/>
      <c r="AI13" s="44"/>
      <c r="AJ13" s="45">
        <v>0</v>
      </c>
      <c r="AK13" s="45">
        <v>0</v>
      </c>
      <c r="AL13" s="50">
        <v>9316353</v>
      </c>
      <c r="AM13" s="45">
        <v>0</v>
      </c>
      <c r="AN13" s="45">
        <v>0</v>
      </c>
      <c r="AO13" s="45">
        <v>0</v>
      </c>
      <c r="AP13" s="45">
        <v>0</v>
      </c>
      <c r="AQ13" s="45">
        <v>0</v>
      </c>
      <c r="AR13" s="45">
        <v>0</v>
      </c>
      <c r="AS13" s="52" t="e">
        <v>#N/A</v>
      </c>
      <c r="AT13" s="53" t="e">
        <v>#N/A</v>
      </c>
      <c r="AU13" s="45">
        <v>0</v>
      </c>
      <c r="AV13" s="52" t="e">
        <v>#N/A</v>
      </c>
      <c r="AW13" s="54" t="e">
        <v>#N/A</v>
      </c>
      <c r="AX13" s="44"/>
      <c r="AY13" s="45">
        <v>0</v>
      </c>
      <c r="AZ13" s="53"/>
      <c r="BA13" s="45"/>
      <c r="BB13" s="52"/>
      <c r="BC13" s="54"/>
      <c r="BD13" s="44"/>
      <c r="BE13" s="45"/>
    </row>
    <row r="14" spans="1:57" s="26" customFormat="1" ht="10">
      <c r="A14" s="40">
        <v>800024390</v>
      </c>
      <c r="B14" s="41" t="s">
        <v>143</v>
      </c>
      <c r="C14" s="42" t="s">
        <v>57</v>
      </c>
      <c r="D14" s="42">
        <v>433693</v>
      </c>
      <c r="E14" s="40" t="s">
        <v>186</v>
      </c>
      <c r="F14" s="40" t="s">
        <v>187</v>
      </c>
      <c r="G14" s="43">
        <v>45761</v>
      </c>
      <c r="H14" s="43"/>
      <c r="I14" s="50">
        <v>2732600</v>
      </c>
      <c r="J14" s="50">
        <v>2732600</v>
      </c>
      <c r="K14" s="44" t="e">
        <v>#N/A</v>
      </c>
      <c r="L14" s="44" t="s">
        <v>183</v>
      </c>
      <c r="M14" s="45">
        <v>0</v>
      </c>
      <c r="N14" s="44"/>
      <c r="O14" s="44" t="s">
        <v>184</v>
      </c>
      <c r="P14" s="46">
        <v>45761</v>
      </c>
      <c r="Q14" s="46"/>
      <c r="R14" s="46"/>
      <c r="S14" s="46"/>
      <c r="T14" s="47" t="s">
        <v>185</v>
      </c>
      <c r="U14" s="47" t="s">
        <v>185</v>
      </c>
      <c r="V14" s="45">
        <v>2732600</v>
      </c>
      <c r="W14" s="45">
        <v>2732600</v>
      </c>
      <c r="X14" s="45">
        <v>0</v>
      </c>
      <c r="Y14" s="45">
        <v>0</v>
      </c>
      <c r="Z14" s="45">
        <v>0</v>
      </c>
      <c r="AA14" s="45">
        <v>0</v>
      </c>
      <c r="AB14" s="44"/>
      <c r="AC14" s="45">
        <v>0</v>
      </c>
      <c r="AD14" s="44"/>
      <c r="AE14" s="44"/>
      <c r="AF14" s="44"/>
      <c r="AG14" s="44"/>
      <c r="AH14" s="44"/>
      <c r="AI14" s="44"/>
      <c r="AJ14" s="45">
        <v>0</v>
      </c>
      <c r="AK14" s="45">
        <v>0</v>
      </c>
      <c r="AL14" s="50">
        <v>2732600</v>
      </c>
      <c r="AM14" s="45">
        <v>0</v>
      </c>
      <c r="AN14" s="45">
        <v>0</v>
      </c>
      <c r="AO14" s="45">
        <v>0</v>
      </c>
      <c r="AP14" s="45">
        <v>0</v>
      </c>
      <c r="AQ14" s="45">
        <v>0</v>
      </c>
      <c r="AR14" s="45">
        <v>0</v>
      </c>
      <c r="AS14" s="52" t="e">
        <v>#N/A</v>
      </c>
      <c r="AT14" s="53" t="e">
        <v>#N/A</v>
      </c>
      <c r="AU14" s="45">
        <v>0</v>
      </c>
      <c r="AV14" s="52" t="e">
        <v>#N/A</v>
      </c>
      <c r="AW14" s="54" t="e">
        <v>#N/A</v>
      </c>
      <c r="AX14" s="44"/>
      <c r="AY14" s="45">
        <v>0</v>
      </c>
      <c r="AZ14" s="53"/>
      <c r="BA14" s="45"/>
      <c r="BB14" s="52"/>
      <c r="BC14" s="54"/>
      <c r="BD14" s="44"/>
      <c r="BE14" s="53"/>
    </row>
    <row r="15" spans="1:57" s="26" customFormat="1" ht="10">
      <c r="A15" s="40">
        <v>800024390</v>
      </c>
      <c r="B15" s="41" t="s">
        <v>143</v>
      </c>
      <c r="C15" s="42" t="s">
        <v>57</v>
      </c>
      <c r="D15" s="42">
        <v>427289</v>
      </c>
      <c r="E15" s="40" t="s">
        <v>188</v>
      </c>
      <c r="F15" s="40" t="s">
        <v>189</v>
      </c>
      <c r="G15" s="43">
        <v>45729</v>
      </c>
      <c r="H15" s="43">
        <v>45735</v>
      </c>
      <c r="I15" s="50">
        <v>2618729</v>
      </c>
      <c r="J15" s="50">
        <v>2618729</v>
      </c>
      <c r="K15" s="44" t="s">
        <v>207</v>
      </c>
      <c r="L15" s="44" t="s">
        <v>190</v>
      </c>
      <c r="M15" s="45">
        <v>0</v>
      </c>
      <c r="N15" s="44"/>
      <c r="O15" s="44" t="s">
        <v>191</v>
      </c>
      <c r="P15" s="46">
        <v>45729</v>
      </c>
      <c r="Q15" s="46">
        <v>45748</v>
      </c>
      <c r="R15" s="46">
        <v>45777</v>
      </c>
      <c r="S15" s="46"/>
      <c r="T15" s="47">
        <v>30</v>
      </c>
      <c r="U15" s="47" t="s">
        <v>160</v>
      </c>
      <c r="V15" s="45">
        <v>2618729</v>
      </c>
      <c r="W15" s="45">
        <v>2618729</v>
      </c>
      <c r="X15" s="45">
        <v>0</v>
      </c>
      <c r="Y15" s="45">
        <v>0</v>
      </c>
      <c r="Z15" s="45">
        <v>2618729</v>
      </c>
      <c r="AA15" s="45">
        <v>0</v>
      </c>
      <c r="AB15" s="44" t="s">
        <v>192</v>
      </c>
      <c r="AC15" s="45">
        <v>0</v>
      </c>
      <c r="AD15" s="44"/>
      <c r="AE15" s="44"/>
      <c r="AF15" s="44"/>
      <c r="AG15" s="44" t="s">
        <v>149</v>
      </c>
      <c r="AH15" s="44"/>
      <c r="AI15" s="44" t="s">
        <v>150</v>
      </c>
      <c r="AJ15" s="45">
        <v>0</v>
      </c>
      <c r="AK15" s="45">
        <v>0</v>
      </c>
      <c r="AL15" s="45">
        <v>0</v>
      </c>
      <c r="AM15" s="45">
        <v>0</v>
      </c>
      <c r="AN15" s="45">
        <v>0</v>
      </c>
      <c r="AO15" s="50">
        <v>2618729</v>
      </c>
      <c r="AP15" s="45">
        <v>0</v>
      </c>
      <c r="AQ15" s="45">
        <v>0</v>
      </c>
      <c r="AR15" s="45">
        <v>0</v>
      </c>
      <c r="AS15" s="52" t="e">
        <v>#N/A</v>
      </c>
      <c r="AT15" s="53" t="e">
        <v>#N/A</v>
      </c>
      <c r="AU15" s="45">
        <v>0</v>
      </c>
      <c r="AV15" s="52" t="e">
        <v>#N/A</v>
      </c>
      <c r="AW15" s="54" t="e">
        <v>#N/A</v>
      </c>
      <c r="AX15" s="44"/>
      <c r="AY15" s="45">
        <v>0</v>
      </c>
      <c r="AZ15" s="53"/>
      <c r="BA15" s="45"/>
      <c r="BB15" s="52"/>
      <c r="BC15" s="54"/>
      <c r="BD15" s="44"/>
      <c r="BE15" s="53"/>
    </row>
    <row r="16" spans="1:57" s="26" customFormat="1" ht="10">
      <c r="A16" s="40">
        <v>800024390</v>
      </c>
      <c r="B16" s="41" t="s">
        <v>143</v>
      </c>
      <c r="C16" s="42" t="s">
        <v>57</v>
      </c>
      <c r="D16" s="42">
        <v>436924</v>
      </c>
      <c r="E16" s="40" t="s">
        <v>193</v>
      </c>
      <c r="F16" s="40" t="s">
        <v>194</v>
      </c>
      <c r="G16" s="43">
        <v>45779</v>
      </c>
      <c r="H16" s="43">
        <v>45782</v>
      </c>
      <c r="I16" s="50">
        <v>117489427</v>
      </c>
      <c r="J16" s="50">
        <v>117489427</v>
      </c>
      <c r="K16" s="44" t="e">
        <v>#N/A</v>
      </c>
      <c r="L16" s="44" t="s">
        <v>198</v>
      </c>
      <c r="M16" s="45">
        <v>0</v>
      </c>
      <c r="N16" s="44"/>
      <c r="O16" s="44" t="s">
        <v>191</v>
      </c>
      <c r="P16" s="46">
        <v>45779</v>
      </c>
      <c r="Q16" s="46">
        <v>45782</v>
      </c>
      <c r="R16" s="46">
        <v>45790</v>
      </c>
      <c r="S16" s="46"/>
      <c r="T16" s="47">
        <v>17</v>
      </c>
      <c r="U16" s="47" t="s">
        <v>160</v>
      </c>
      <c r="V16" s="45">
        <v>117489427</v>
      </c>
      <c r="W16" s="45">
        <v>117489427</v>
      </c>
      <c r="X16" s="45">
        <v>0</v>
      </c>
      <c r="Y16" s="45">
        <v>0</v>
      </c>
      <c r="Z16" s="45">
        <v>6074178</v>
      </c>
      <c r="AA16" s="45">
        <v>0</v>
      </c>
      <c r="AB16" s="44" t="s">
        <v>195</v>
      </c>
      <c r="AC16" s="45">
        <v>0</v>
      </c>
      <c r="AD16" s="44"/>
      <c r="AE16" s="44"/>
      <c r="AF16" s="44"/>
      <c r="AG16" s="44" t="s">
        <v>149</v>
      </c>
      <c r="AH16" s="44"/>
      <c r="AI16" s="44" t="s">
        <v>162</v>
      </c>
      <c r="AJ16" s="45">
        <v>0</v>
      </c>
      <c r="AK16" s="45">
        <v>0</v>
      </c>
      <c r="AL16" s="45">
        <v>0</v>
      </c>
      <c r="AM16" s="45">
        <v>0</v>
      </c>
      <c r="AN16" s="45">
        <v>0</v>
      </c>
      <c r="AO16" s="45">
        <v>6074178</v>
      </c>
      <c r="AP16" s="45">
        <v>111415249</v>
      </c>
      <c r="AQ16" s="45">
        <v>0</v>
      </c>
      <c r="AR16" s="45">
        <v>0</v>
      </c>
      <c r="AS16" s="52" t="e">
        <v>#N/A</v>
      </c>
      <c r="AT16" s="53">
        <v>0</v>
      </c>
      <c r="AU16" s="45">
        <v>0</v>
      </c>
      <c r="AV16" s="52"/>
      <c r="AW16" s="54"/>
      <c r="AX16" s="44"/>
      <c r="AY16" s="45">
        <v>0</v>
      </c>
      <c r="AZ16" s="45">
        <v>0</v>
      </c>
      <c r="BA16" s="45">
        <v>0</v>
      </c>
      <c r="BB16" s="52"/>
      <c r="BC16" s="54"/>
      <c r="BD16" s="44"/>
      <c r="BE16" s="45">
        <v>0</v>
      </c>
    </row>
    <row r="17" spans="1:51" s="26" customFormat="1" ht="10">
      <c r="A17" s="40">
        <v>800024390</v>
      </c>
      <c r="B17" s="41" t="s">
        <v>143</v>
      </c>
      <c r="C17" s="42" t="s">
        <v>57</v>
      </c>
      <c r="D17" s="42">
        <v>411045</v>
      </c>
      <c r="E17" s="40" t="s">
        <v>196</v>
      </c>
      <c r="F17" s="40" t="s">
        <v>197</v>
      </c>
      <c r="G17" s="43">
        <v>45677</v>
      </c>
      <c r="H17" s="43">
        <v>45747</v>
      </c>
      <c r="I17" s="50">
        <v>10837924</v>
      </c>
      <c r="J17" s="50">
        <v>10837924</v>
      </c>
      <c r="K17" s="44" t="s">
        <v>175</v>
      </c>
      <c r="L17" s="44" t="s">
        <v>198</v>
      </c>
      <c r="M17" s="45">
        <v>10751124</v>
      </c>
      <c r="N17" s="44">
        <v>1222588452</v>
      </c>
      <c r="O17" s="44" t="s">
        <v>191</v>
      </c>
      <c r="P17" s="46">
        <v>45677</v>
      </c>
      <c r="Q17" s="46">
        <v>45748</v>
      </c>
      <c r="R17" s="46">
        <v>45771</v>
      </c>
      <c r="S17" s="46"/>
      <c r="T17" s="47">
        <v>36</v>
      </c>
      <c r="U17" s="47" t="s">
        <v>153</v>
      </c>
      <c r="V17" s="45">
        <v>10837924</v>
      </c>
      <c r="W17" s="45">
        <v>10837924</v>
      </c>
      <c r="X17" s="45">
        <v>0</v>
      </c>
      <c r="Y17" s="45">
        <v>0</v>
      </c>
      <c r="Z17" s="45">
        <v>86800</v>
      </c>
      <c r="AA17" s="45">
        <v>0</v>
      </c>
      <c r="AB17" s="44" t="s">
        <v>199</v>
      </c>
      <c r="AC17" s="45">
        <v>10837924</v>
      </c>
      <c r="AD17" s="44" t="s">
        <v>62</v>
      </c>
      <c r="AE17" s="44" t="s">
        <v>200</v>
      </c>
      <c r="AF17" s="44" t="s">
        <v>201</v>
      </c>
      <c r="AG17" s="44" t="s">
        <v>202</v>
      </c>
      <c r="AH17" s="44" t="s">
        <v>203</v>
      </c>
      <c r="AI17" s="44" t="s">
        <v>150</v>
      </c>
      <c r="AJ17" s="45">
        <v>0</v>
      </c>
      <c r="AK17" s="45">
        <v>0</v>
      </c>
      <c r="AL17" s="45">
        <v>0</v>
      </c>
      <c r="AM17" s="45">
        <v>0</v>
      </c>
      <c r="AN17" s="45">
        <v>0</v>
      </c>
      <c r="AO17" s="45">
        <v>86800</v>
      </c>
      <c r="AP17" s="45">
        <v>10751124</v>
      </c>
      <c r="AQ17" s="45">
        <v>0</v>
      </c>
      <c r="AR17" s="45">
        <v>0</v>
      </c>
      <c r="AS17" s="52" t="e">
        <v>#N/A</v>
      </c>
      <c r="AT17" s="53" t="e">
        <v>#N/A</v>
      </c>
      <c r="AU17" s="45">
        <v>0</v>
      </c>
      <c r="AV17" s="52" t="e">
        <v>#N/A</v>
      </c>
      <c r="AW17" s="54" t="e">
        <v>#N/A</v>
      </c>
      <c r="AX17" s="44"/>
      <c r="AY17" s="45">
        <v>0</v>
      </c>
    </row>
    <row r="23" spans="1:51">
      <c r="AW23" s="51"/>
    </row>
  </sheetData>
  <protectedRanges>
    <protectedRange algorithmName="SHA-512" hashValue="9+ah9tJAD1d4FIK7boMSAp9ZhkqWOsKcliwsS35JSOsk0Aea+c/2yFVjBeVDsv7trYxT+iUP9dPVCIbjcjaMoQ==" saltValue="Z7GArlXd1BdcXotzmJqK/w==" spinCount="100000" sqref="A3:A17" name="Rango1_2_5"/>
    <protectedRange algorithmName="SHA-512" hashValue="9+ah9tJAD1d4FIK7boMSAp9ZhkqWOsKcliwsS35JSOsk0Aea+c/2yFVjBeVDsv7trYxT+iUP9dPVCIbjcjaMoQ==" saltValue="Z7GArlXd1BdcXotzmJqK/w==" spinCount="100000" sqref="B3:B17" name="Rango1_4_5"/>
  </protectedRanges>
  <autoFilter ref="A2:AY17" xr:uid="{55A1A7B6-782A-4600-A83D-3A23998213FB}"/>
  <conditionalFormatting sqref="E1">
    <cfRule type="duplicateValues" dxfId="1" priority="3"/>
  </conditionalFormatting>
  <conditionalFormatting sqref="E2">
    <cfRule type="duplicateValues" dxfId="0" priority="2"/>
  </conditionalFormatting>
  <dataValidations count="1">
    <dataValidation type="whole" operator="greaterThan" allowBlank="1" showInputMessage="1" showErrorMessage="1" errorTitle="DATO ERRADO" error="El valor debe ser diferente de cero" sqref="I3:I17" xr:uid="{991AD67D-55A1-4B33-B011-0915DF438C88}">
      <formula1>1</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D9017D-BF7F-4B6F-B72D-192EE18DD8F0}">
  <dimension ref="B1:J42"/>
  <sheetViews>
    <sheetView showGridLines="0" tabSelected="1" topLeftCell="A4" zoomScaleNormal="100" workbookViewId="0">
      <selection activeCell="L12" sqref="L12"/>
    </sheetView>
  </sheetViews>
  <sheetFormatPr baseColWidth="10" defaultColWidth="10.90625" defaultRowHeight="12.5"/>
  <cols>
    <col min="1" max="1" width="1" style="69" customWidth="1"/>
    <col min="2" max="2" width="10.90625" style="69"/>
    <col min="3" max="3" width="17.54296875" style="69" customWidth="1"/>
    <col min="4" max="4" width="11.54296875" style="69" customWidth="1"/>
    <col min="5" max="8" width="10.90625" style="69"/>
    <col min="9" max="9" width="22.54296875" style="69" customWidth="1"/>
    <col min="10" max="10" width="14" style="69" customWidth="1"/>
    <col min="11" max="11" width="1.81640625" style="69" customWidth="1"/>
    <col min="12" max="16384" width="10.90625" style="69"/>
  </cols>
  <sheetData>
    <row r="1" spans="2:10" ht="6" customHeight="1" thickBot="1"/>
    <row r="2" spans="2:10" ht="19.5" customHeight="1">
      <c r="B2" s="70"/>
      <c r="C2" s="71"/>
      <c r="D2" s="72" t="s">
        <v>212</v>
      </c>
      <c r="E2" s="73"/>
      <c r="F2" s="73"/>
      <c r="G2" s="73"/>
      <c r="H2" s="73"/>
      <c r="I2" s="74"/>
      <c r="J2" s="75" t="s">
        <v>213</v>
      </c>
    </row>
    <row r="3" spans="2:10" ht="15.75" customHeight="1" thickBot="1">
      <c r="B3" s="76"/>
      <c r="C3" s="77"/>
      <c r="D3" s="78"/>
      <c r="E3" s="79"/>
      <c r="F3" s="79"/>
      <c r="G3" s="79"/>
      <c r="H3" s="79"/>
      <c r="I3" s="80"/>
      <c r="J3" s="81"/>
    </row>
    <row r="4" spans="2:10" ht="13">
      <c r="B4" s="76"/>
      <c r="C4" s="77"/>
      <c r="D4" s="82"/>
      <c r="E4" s="83"/>
      <c r="F4" s="83"/>
      <c r="G4" s="83"/>
      <c r="H4" s="83"/>
      <c r="I4" s="84"/>
      <c r="J4" s="85"/>
    </row>
    <row r="5" spans="2:10" ht="13">
      <c r="B5" s="76"/>
      <c r="C5" s="77"/>
      <c r="D5" s="86" t="s">
        <v>214</v>
      </c>
      <c r="E5" s="87"/>
      <c r="F5" s="87"/>
      <c r="G5" s="87"/>
      <c r="H5" s="87"/>
      <c r="I5" s="88"/>
      <c r="J5" s="88" t="s">
        <v>215</v>
      </c>
    </row>
    <row r="6" spans="2:10" ht="13.5" thickBot="1">
      <c r="B6" s="89"/>
      <c r="C6" s="90"/>
      <c r="D6" s="91"/>
      <c r="E6" s="92"/>
      <c r="F6" s="92"/>
      <c r="G6" s="92"/>
      <c r="H6" s="92"/>
      <c r="I6" s="93"/>
      <c r="J6" s="94"/>
    </row>
    <row r="7" spans="2:10">
      <c r="B7" s="95"/>
      <c r="J7" s="96"/>
    </row>
    <row r="8" spans="2:10">
      <c r="B8" s="95"/>
      <c r="J8" s="96"/>
    </row>
    <row r="9" spans="2:10">
      <c r="B9" s="95"/>
      <c r="C9" s="69" t="s">
        <v>244</v>
      </c>
      <c r="J9" s="96"/>
    </row>
    <row r="10" spans="2:10" ht="13">
      <c r="B10" s="95"/>
      <c r="C10" s="97"/>
      <c r="E10" s="98"/>
      <c r="H10" s="99"/>
      <c r="J10" s="96"/>
    </row>
    <row r="11" spans="2:10">
      <c r="B11" s="95"/>
      <c r="J11" s="96"/>
    </row>
    <row r="12" spans="2:10" ht="13">
      <c r="B12" s="95"/>
      <c r="C12" s="97" t="s">
        <v>245</v>
      </c>
      <c r="J12" s="96"/>
    </row>
    <row r="13" spans="2:10" ht="13">
      <c r="B13" s="95"/>
      <c r="C13" s="97" t="s">
        <v>246</v>
      </c>
      <c r="J13" s="96"/>
    </row>
    <row r="14" spans="2:10">
      <c r="B14" s="95"/>
      <c r="J14" s="96"/>
    </row>
    <row r="15" spans="2:10">
      <c r="B15" s="95"/>
      <c r="C15" s="69" t="s">
        <v>247</v>
      </c>
      <c r="J15" s="96"/>
    </row>
    <row r="16" spans="2:10">
      <c r="B16" s="95"/>
      <c r="C16" s="100"/>
      <c r="J16" s="96"/>
    </row>
    <row r="17" spans="2:10" ht="13">
      <c r="B17" s="95"/>
      <c r="C17" s="69" t="s">
        <v>248</v>
      </c>
      <c r="D17" s="98"/>
      <c r="H17" s="101" t="s">
        <v>216</v>
      </c>
      <c r="I17" s="102" t="s">
        <v>217</v>
      </c>
      <c r="J17" s="96"/>
    </row>
    <row r="18" spans="2:10" ht="13">
      <c r="B18" s="95"/>
      <c r="C18" s="97" t="s">
        <v>218</v>
      </c>
      <c r="D18" s="97"/>
      <c r="E18" s="97"/>
      <c r="F18" s="97"/>
      <c r="H18" s="103">
        <v>15</v>
      </c>
      <c r="I18" s="104">
        <v>348346705</v>
      </c>
      <c r="J18" s="96"/>
    </row>
    <row r="19" spans="2:10">
      <c r="B19" s="95"/>
      <c r="C19" s="69" t="s">
        <v>219</v>
      </c>
      <c r="H19" s="105">
        <v>0</v>
      </c>
      <c r="I19" s="106">
        <v>0</v>
      </c>
      <c r="J19" s="96"/>
    </row>
    <row r="20" spans="2:10">
      <c r="B20" s="95"/>
      <c r="C20" s="69" t="s">
        <v>220</v>
      </c>
      <c r="H20" s="105">
        <v>0</v>
      </c>
      <c r="I20" s="106">
        <v>0</v>
      </c>
      <c r="J20" s="96"/>
    </row>
    <row r="21" spans="2:10">
      <c r="B21" s="95"/>
      <c r="C21" s="69" t="s">
        <v>221</v>
      </c>
      <c r="H21" s="105">
        <v>2</v>
      </c>
      <c r="I21" s="106">
        <v>12048953</v>
      </c>
      <c r="J21" s="96"/>
    </row>
    <row r="22" spans="2:10">
      <c r="B22" s="95"/>
      <c r="C22" s="69" t="s">
        <v>222</v>
      </c>
      <c r="H22" s="105">
        <v>0</v>
      </c>
      <c r="I22" s="106">
        <v>0</v>
      </c>
      <c r="J22" s="96"/>
    </row>
    <row r="23" spans="2:10">
      <c r="B23" s="95"/>
      <c r="C23" s="69" t="s">
        <v>223</v>
      </c>
      <c r="H23" s="105">
        <v>0</v>
      </c>
      <c r="I23" s="106">
        <v>0</v>
      </c>
      <c r="J23" s="96"/>
    </row>
    <row r="24" spans="2:10" ht="13" thickBot="1">
      <c r="B24" s="95"/>
      <c r="C24" s="69" t="s">
        <v>224</v>
      </c>
      <c r="H24" s="107">
        <v>3</v>
      </c>
      <c r="I24" s="108">
        <v>8779707</v>
      </c>
      <c r="J24" s="96"/>
    </row>
    <row r="25" spans="2:10" ht="13">
      <c r="B25" s="95"/>
      <c r="C25" s="97" t="s">
        <v>225</v>
      </c>
      <c r="D25" s="97"/>
      <c r="E25" s="97"/>
      <c r="F25" s="97"/>
      <c r="H25" s="103">
        <f>H19+H20+H21+H22+H24+H23</f>
        <v>5</v>
      </c>
      <c r="I25" s="104">
        <f>I19+I20+I21+I22+I24+I23</f>
        <v>20828660</v>
      </c>
      <c r="J25" s="96"/>
    </row>
    <row r="26" spans="2:10">
      <c r="B26" s="95"/>
      <c r="C26" s="69" t="s">
        <v>226</v>
      </c>
      <c r="H26" s="105">
        <v>7</v>
      </c>
      <c r="I26" s="106">
        <v>160037786</v>
      </c>
      <c r="J26" s="96"/>
    </row>
    <row r="27" spans="2:10" ht="13" thickBot="1">
      <c r="B27" s="95"/>
      <c r="C27" s="69" t="s">
        <v>135</v>
      </c>
      <c r="H27" s="107">
        <v>3</v>
      </c>
      <c r="I27" s="108">
        <v>167480259</v>
      </c>
      <c r="J27" s="96"/>
    </row>
    <row r="28" spans="2:10" ht="13">
      <c r="B28" s="95"/>
      <c r="C28" s="97" t="s">
        <v>227</v>
      </c>
      <c r="D28" s="97"/>
      <c r="E28" s="97"/>
      <c r="F28" s="97"/>
      <c r="H28" s="103">
        <f>H26+H27</f>
        <v>10</v>
      </c>
      <c r="I28" s="104">
        <f>I26+I27</f>
        <v>327518045</v>
      </c>
      <c r="J28" s="96"/>
    </row>
    <row r="29" spans="2:10" ht="13.5" thickBot="1">
      <c r="B29" s="95"/>
      <c r="C29" s="69" t="s">
        <v>228</v>
      </c>
      <c r="D29" s="97"/>
      <c r="E29" s="97"/>
      <c r="F29" s="97"/>
      <c r="H29" s="107">
        <v>0</v>
      </c>
      <c r="I29" s="108">
        <v>0</v>
      </c>
      <c r="J29" s="96"/>
    </row>
    <row r="30" spans="2:10" ht="13">
      <c r="B30" s="95"/>
      <c r="C30" s="97" t="s">
        <v>229</v>
      </c>
      <c r="D30" s="97"/>
      <c r="E30" s="97"/>
      <c r="F30" s="97"/>
      <c r="H30" s="105">
        <f>H29</f>
        <v>0</v>
      </c>
      <c r="I30" s="106">
        <f>I29</f>
        <v>0</v>
      </c>
      <c r="J30" s="96"/>
    </row>
    <row r="31" spans="2:10" ht="13">
      <c r="B31" s="95"/>
      <c r="C31" s="97"/>
      <c r="D31" s="97"/>
      <c r="E31" s="97"/>
      <c r="F31" s="97"/>
      <c r="H31" s="109"/>
      <c r="I31" s="104"/>
      <c r="J31" s="96"/>
    </row>
    <row r="32" spans="2:10" ht="13.5" thickBot="1">
      <c r="B32" s="95"/>
      <c r="C32" s="97" t="s">
        <v>230</v>
      </c>
      <c r="D32" s="97"/>
      <c r="H32" s="110">
        <f>H25+H28+H30</f>
        <v>15</v>
      </c>
      <c r="I32" s="111">
        <f>I25+I28+I30</f>
        <v>348346705</v>
      </c>
      <c r="J32" s="96"/>
    </row>
    <row r="33" spans="2:10" ht="13.5" thickTop="1">
      <c r="B33" s="95"/>
      <c r="C33" s="97"/>
      <c r="D33" s="97"/>
      <c r="H33" s="112">
        <f>+H18-H32</f>
        <v>0</v>
      </c>
      <c r="I33" s="106">
        <f>+I18-I32</f>
        <v>0</v>
      </c>
      <c r="J33" s="96"/>
    </row>
    <row r="34" spans="2:10">
      <c r="B34" s="95"/>
      <c r="G34" s="112"/>
      <c r="H34" s="112"/>
      <c r="I34" s="112"/>
      <c r="J34" s="96"/>
    </row>
    <row r="35" spans="2:10">
      <c r="B35" s="95"/>
      <c r="G35" s="112"/>
      <c r="H35" s="112"/>
      <c r="I35" s="112"/>
      <c r="J35" s="96"/>
    </row>
    <row r="36" spans="2:10" ht="13">
      <c r="B36" s="95"/>
      <c r="C36" s="97"/>
      <c r="G36" s="112"/>
      <c r="H36" s="112"/>
      <c r="I36" s="112"/>
      <c r="J36" s="96"/>
    </row>
    <row r="37" spans="2:10" ht="13.5" thickBot="1">
      <c r="B37" s="95"/>
      <c r="C37" s="113" t="s">
        <v>231</v>
      </c>
      <c r="D37" s="114"/>
      <c r="H37" s="113" t="s">
        <v>232</v>
      </c>
      <c r="I37" s="114"/>
      <c r="J37" s="96"/>
    </row>
    <row r="38" spans="2:10" ht="13">
      <c r="B38" s="95"/>
      <c r="C38" s="97" t="s">
        <v>233</v>
      </c>
      <c r="D38" s="112"/>
      <c r="H38" s="115" t="s">
        <v>234</v>
      </c>
      <c r="I38" s="112"/>
      <c r="J38" s="96"/>
    </row>
    <row r="39" spans="2:10" ht="13">
      <c r="B39" s="95"/>
      <c r="C39" s="97" t="s">
        <v>143</v>
      </c>
      <c r="H39" s="97" t="s">
        <v>235</v>
      </c>
      <c r="I39" s="112"/>
      <c r="J39" s="96"/>
    </row>
    <row r="40" spans="2:10">
      <c r="B40" s="95"/>
      <c r="G40" s="112"/>
      <c r="H40" s="112"/>
      <c r="I40" s="112"/>
      <c r="J40" s="96"/>
    </row>
    <row r="41" spans="2:10" ht="12.75" customHeight="1">
      <c r="B41" s="95"/>
      <c r="C41" s="116" t="s">
        <v>236</v>
      </c>
      <c r="D41" s="116"/>
      <c r="E41" s="116"/>
      <c r="F41" s="116"/>
      <c r="G41" s="116"/>
      <c r="H41" s="116"/>
      <c r="I41" s="116"/>
      <c r="J41" s="96"/>
    </row>
    <row r="42" spans="2:10" ht="18.75" customHeight="1" thickBot="1">
      <c r="B42" s="117"/>
      <c r="C42" s="118"/>
      <c r="D42" s="118"/>
      <c r="E42" s="118"/>
      <c r="F42" s="118"/>
      <c r="G42" s="118"/>
      <c r="H42" s="118"/>
      <c r="I42" s="118"/>
      <c r="J42" s="119"/>
    </row>
  </sheetData>
  <mergeCells count="3">
    <mergeCell ref="D2:I3"/>
    <mergeCell ref="J2:J3"/>
    <mergeCell ref="C41:I41"/>
  </mergeCells>
  <pageMargins left="0.7" right="0.7" top="0.75" bottom="0.75" header="0.3" footer="0.3"/>
  <pageSetup scale="73"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BC31E4-9953-4753-8F96-ECA071BADD23}">
  <dimension ref="B1:J37"/>
  <sheetViews>
    <sheetView showGridLines="0" zoomScale="84" zoomScaleNormal="84" zoomScaleSheetLayoutView="100" workbookViewId="0">
      <selection activeCell="O13" sqref="O13"/>
    </sheetView>
  </sheetViews>
  <sheetFormatPr baseColWidth="10" defaultColWidth="11.453125" defaultRowHeight="12.5"/>
  <cols>
    <col min="1" max="1" width="4.453125" style="69" customWidth="1"/>
    <col min="2" max="2" width="11.453125" style="69"/>
    <col min="3" max="3" width="12.81640625" style="69" customWidth="1"/>
    <col min="4" max="4" width="22" style="69" customWidth="1"/>
    <col min="5" max="8" width="11.453125" style="69"/>
    <col min="9" max="9" width="24.81640625" style="69" customWidth="1"/>
    <col min="10" max="10" width="12.54296875" style="69" customWidth="1"/>
    <col min="11" max="11" width="1.81640625" style="69" customWidth="1"/>
    <col min="12" max="16384" width="11.453125" style="69"/>
  </cols>
  <sheetData>
    <row r="1" spans="2:10" ht="18" customHeight="1" thickBot="1"/>
    <row r="2" spans="2:10" ht="19.5" customHeight="1">
      <c r="B2" s="70"/>
      <c r="C2" s="71"/>
      <c r="D2" s="72" t="s">
        <v>237</v>
      </c>
      <c r="E2" s="73"/>
      <c r="F2" s="73"/>
      <c r="G2" s="73"/>
      <c r="H2" s="73"/>
      <c r="I2" s="74"/>
      <c r="J2" s="75" t="s">
        <v>213</v>
      </c>
    </row>
    <row r="3" spans="2:10" ht="15.75" customHeight="1" thickBot="1">
      <c r="B3" s="76"/>
      <c r="C3" s="77"/>
      <c r="D3" s="78"/>
      <c r="E3" s="79"/>
      <c r="F3" s="79"/>
      <c r="G3" s="79"/>
      <c r="H3" s="79"/>
      <c r="I3" s="80"/>
      <c r="J3" s="81"/>
    </row>
    <row r="4" spans="2:10" ht="13">
      <c r="B4" s="76"/>
      <c r="C4" s="77"/>
      <c r="E4" s="83"/>
      <c r="F4" s="83"/>
      <c r="G4" s="83"/>
      <c r="H4" s="83"/>
      <c r="I4" s="84"/>
      <c r="J4" s="85"/>
    </row>
    <row r="5" spans="2:10" ht="13">
      <c r="B5" s="76"/>
      <c r="C5" s="77"/>
      <c r="D5" s="120" t="s">
        <v>238</v>
      </c>
      <c r="E5" s="121"/>
      <c r="F5" s="121"/>
      <c r="G5" s="121"/>
      <c r="H5" s="121"/>
      <c r="I5" s="122"/>
      <c r="J5" s="88" t="s">
        <v>239</v>
      </c>
    </row>
    <row r="6" spans="2:10" ht="13.5" thickBot="1">
      <c r="B6" s="89"/>
      <c r="C6" s="90"/>
      <c r="D6" s="91"/>
      <c r="E6" s="92"/>
      <c r="F6" s="92"/>
      <c r="G6" s="92"/>
      <c r="H6" s="92"/>
      <c r="I6" s="93"/>
      <c r="J6" s="94"/>
    </row>
    <row r="7" spans="2:10">
      <c r="B7" s="95"/>
      <c r="J7" s="96"/>
    </row>
    <row r="8" spans="2:10">
      <c r="B8" s="95"/>
      <c r="J8" s="96"/>
    </row>
    <row r="9" spans="2:10">
      <c r="B9" s="95"/>
      <c r="C9" s="69" t="str">
        <f>+'FOR-CSA-018'!C9</f>
        <v>Santiago de Cali, junio 04 2025</v>
      </c>
      <c r="D9" s="99"/>
      <c r="E9" s="98"/>
      <c r="J9" s="96"/>
    </row>
    <row r="10" spans="2:10" ht="13">
      <c r="B10" s="95"/>
      <c r="C10" s="97"/>
      <c r="J10" s="96"/>
    </row>
    <row r="11" spans="2:10" ht="13">
      <c r="B11" s="95"/>
      <c r="C11" s="97" t="str">
        <f>+'FOR-CSA-018'!C12</f>
        <v>Señores : DIME CLINICA NEUROCARDIOVASCULAR</v>
      </c>
      <c r="J11" s="96"/>
    </row>
    <row r="12" spans="2:10" ht="13">
      <c r="B12" s="95"/>
      <c r="C12" s="97" t="str">
        <f>+'FOR-CSA-018'!C13</f>
        <v>NIT: 800024390</v>
      </c>
      <c r="J12" s="96"/>
    </row>
    <row r="13" spans="2:10">
      <c r="B13" s="95"/>
      <c r="J13" s="96"/>
    </row>
    <row r="14" spans="2:10">
      <c r="B14" s="95"/>
      <c r="C14" s="69" t="s">
        <v>240</v>
      </c>
      <c r="J14" s="96"/>
    </row>
    <row r="15" spans="2:10">
      <c r="B15" s="95"/>
      <c r="C15" s="100"/>
      <c r="J15" s="96"/>
    </row>
    <row r="16" spans="2:10" ht="13">
      <c r="B16" s="95"/>
      <c r="C16" s="123"/>
      <c r="D16" s="98"/>
      <c r="H16" s="124" t="s">
        <v>216</v>
      </c>
      <c r="I16" s="124" t="s">
        <v>217</v>
      </c>
      <c r="J16" s="96"/>
    </row>
    <row r="17" spans="2:10" ht="13">
      <c r="B17" s="95"/>
      <c r="C17" s="97" t="str">
        <f>+'FOR-CSA-018'!C17</f>
        <v>Con Corte al dia: 31/05/2025</v>
      </c>
      <c r="D17" s="97"/>
      <c r="E17" s="97"/>
      <c r="F17" s="97"/>
      <c r="H17" s="125">
        <f>+SUM(H18:H23)</f>
        <v>5</v>
      </c>
      <c r="I17" s="126">
        <f>+SUM(I18:I23)</f>
        <v>20828660</v>
      </c>
      <c r="J17" s="96"/>
    </row>
    <row r="18" spans="2:10">
      <c r="B18" s="95"/>
      <c r="C18" s="69" t="s">
        <v>219</v>
      </c>
      <c r="H18" s="127">
        <f>+'FOR-CSA-018'!H19</f>
        <v>0</v>
      </c>
      <c r="I18" s="128">
        <f>+'FOR-CSA-018'!I19</f>
        <v>0</v>
      </c>
      <c r="J18" s="96"/>
    </row>
    <row r="19" spans="2:10">
      <c r="B19" s="95"/>
      <c r="C19" s="69" t="s">
        <v>220</v>
      </c>
      <c r="H19" s="127">
        <f>+'FOR-CSA-018'!H20</f>
        <v>0</v>
      </c>
      <c r="I19" s="128">
        <f>+'FOR-CSA-018'!I20</f>
        <v>0</v>
      </c>
      <c r="J19" s="96"/>
    </row>
    <row r="20" spans="2:10">
      <c r="B20" s="95"/>
      <c r="C20" s="69" t="s">
        <v>221</v>
      </c>
      <c r="H20" s="127">
        <f>+'FOR-CSA-018'!H21</f>
        <v>2</v>
      </c>
      <c r="I20" s="128">
        <f>+'FOR-CSA-018'!I21</f>
        <v>12048953</v>
      </c>
      <c r="J20" s="96"/>
    </row>
    <row r="21" spans="2:10">
      <c r="B21" s="95"/>
      <c r="C21" s="69" t="s">
        <v>222</v>
      </c>
      <c r="H21" s="127">
        <f>+'FOR-CSA-018'!H22</f>
        <v>0</v>
      </c>
      <c r="I21" s="128">
        <f>+'FOR-CSA-018'!I22</f>
        <v>0</v>
      </c>
      <c r="J21" s="96"/>
    </row>
    <row r="22" spans="2:10">
      <c r="B22" s="95"/>
      <c r="C22" s="69" t="s">
        <v>223</v>
      </c>
      <c r="H22" s="127">
        <f>+'FOR-CSA-018'!H23</f>
        <v>0</v>
      </c>
      <c r="I22" s="128">
        <f>+'FOR-CSA-018'!I23</f>
        <v>0</v>
      </c>
      <c r="J22" s="96"/>
    </row>
    <row r="23" spans="2:10">
      <c r="B23" s="95"/>
      <c r="C23" s="69" t="s">
        <v>241</v>
      </c>
      <c r="H23" s="127">
        <f>+'FOR-CSA-018'!H24</f>
        <v>3</v>
      </c>
      <c r="I23" s="128">
        <f>+'FOR-CSA-018'!I24</f>
        <v>8779707</v>
      </c>
      <c r="J23" s="96"/>
    </row>
    <row r="24" spans="2:10" ht="13">
      <c r="B24" s="95"/>
      <c r="C24" s="97" t="s">
        <v>242</v>
      </c>
      <c r="D24" s="97"/>
      <c r="E24" s="97"/>
      <c r="F24" s="97"/>
      <c r="H24" s="125">
        <f>SUM(H18:H23)</f>
        <v>5</v>
      </c>
      <c r="I24" s="126">
        <f>+SUBTOTAL(9,I18:I23)</f>
        <v>20828660</v>
      </c>
      <c r="J24" s="96"/>
    </row>
    <row r="25" spans="2:10" ht="13.5" thickBot="1">
      <c r="B25" s="95"/>
      <c r="C25" s="97"/>
      <c r="D25" s="97"/>
      <c r="H25" s="129"/>
      <c r="I25" s="130"/>
      <c r="J25" s="96"/>
    </row>
    <row r="26" spans="2:10" ht="13.5" thickTop="1">
      <c r="B26" s="95"/>
      <c r="C26" s="97"/>
      <c r="D26" s="97"/>
      <c r="H26" s="112"/>
      <c r="I26" s="106"/>
      <c r="J26" s="96"/>
    </row>
    <row r="27" spans="2:10" ht="13">
      <c r="B27" s="95"/>
      <c r="C27" s="97"/>
      <c r="D27" s="97"/>
      <c r="H27" s="112"/>
      <c r="I27" s="106"/>
      <c r="J27" s="96"/>
    </row>
    <row r="28" spans="2:10" ht="13">
      <c r="B28" s="95"/>
      <c r="C28" s="97"/>
      <c r="D28" s="97"/>
      <c r="H28" s="112"/>
      <c r="I28" s="106"/>
      <c r="J28" s="96"/>
    </row>
    <row r="29" spans="2:10">
      <c r="B29" s="95"/>
      <c r="G29" s="112"/>
      <c r="H29" s="112"/>
      <c r="I29" s="112"/>
      <c r="J29" s="96"/>
    </row>
    <row r="30" spans="2:10" ht="13.5" thickBot="1">
      <c r="B30" s="95"/>
      <c r="C30" s="113" t="str">
        <f>+'FOR-CSA-018'!C37</f>
        <v>Nombre</v>
      </c>
      <c r="D30" s="113"/>
      <c r="G30" s="113" t="str">
        <f>+'FOR-CSA-018'!H37</f>
        <v>Lizeth Ome G.</v>
      </c>
      <c r="H30" s="114"/>
      <c r="I30" s="112"/>
      <c r="J30" s="96"/>
    </row>
    <row r="31" spans="2:10" ht="13">
      <c r="B31" s="95"/>
      <c r="C31" s="115" t="str">
        <f>+'FOR-CSA-018'!C38</f>
        <v>Cargo</v>
      </c>
      <c r="D31" s="115"/>
      <c r="G31" s="115" t="str">
        <f>+'FOR-CSA-018'!H38</f>
        <v>Cartera - Cuentas Salud</v>
      </c>
      <c r="H31" s="112"/>
      <c r="I31" s="112"/>
      <c r="J31" s="96"/>
    </row>
    <row r="32" spans="2:10" ht="13">
      <c r="B32" s="95"/>
      <c r="C32" s="115" t="str">
        <f>+'FOR-CSA-018'!C39</f>
        <v>DIME CLINICA NEUROCARDIOVASCULAR</v>
      </c>
      <c r="D32" s="115"/>
      <c r="G32" s="115" t="str">
        <f>+'FOR-CSA-018'!H39</f>
        <v>EPS Comfenalco Valle.</v>
      </c>
      <c r="H32" s="112"/>
      <c r="I32" s="112"/>
      <c r="J32" s="96"/>
    </row>
    <row r="33" spans="2:10" ht="13">
      <c r="B33" s="95"/>
      <c r="C33" s="115"/>
      <c r="D33" s="115"/>
      <c r="G33" s="115"/>
      <c r="H33" s="112"/>
      <c r="I33" s="112"/>
      <c r="J33" s="96"/>
    </row>
    <row r="34" spans="2:10" ht="13">
      <c r="B34" s="95"/>
      <c r="C34" s="115"/>
      <c r="D34" s="115"/>
      <c r="G34" s="115"/>
      <c r="H34" s="112"/>
      <c r="I34" s="112"/>
      <c r="J34" s="96"/>
    </row>
    <row r="35" spans="2:10" ht="14">
      <c r="B35" s="95"/>
      <c r="C35" s="131" t="s">
        <v>243</v>
      </c>
      <c r="D35" s="131"/>
      <c r="E35" s="131"/>
      <c r="F35" s="131"/>
      <c r="G35" s="131"/>
      <c r="H35" s="131"/>
      <c r="I35" s="131"/>
      <c r="J35" s="96"/>
    </row>
    <row r="36" spans="2:10" ht="13">
      <c r="B36" s="95"/>
      <c r="C36" s="115"/>
      <c r="D36" s="115"/>
      <c r="G36" s="115"/>
      <c r="H36" s="112"/>
      <c r="I36" s="112"/>
      <c r="J36" s="96"/>
    </row>
    <row r="37" spans="2:10" ht="18.75" customHeight="1" thickBot="1">
      <c r="B37" s="117"/>
      <c r="C37" s="118"/>
      <c r="D37" s="118"/>
      <c r="E37" s="118"/>
      <c r="F37" s="118"/>
      <c r="G37" s="114"/>
      <c r="H37" s="114"/>
      <c r="I37" s="114"/>
      <c r="J37" s="119"/>
    </row>
  </sheetData>
  <mergeCells count="4">
    <mergeCell ref="D2:I3"/>
    <mergeCell ref="J2:J3"/>
    <mergeCell ref="D5:I5"/>
    <mergeCell ref="C35:I35"/>
  </mergeCells>
  <pageMargins left="0.7" right="0.7" top="0.75" bottom="0.75" header="0.3" footer="0.3"/>
  <pageSetup scale="66"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INFO IPS</vt:lpstr>
      <vt:lpstr>ESTADO CADA FACT</vt:lpstr>
      <vt:lpstr>FOR-CSA-018</vt:lpstr>
      <vt:lpstr>CIRCULAR 030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patricia Mosquera Lopez</dc:creator>
  <cp:lastModifiedBy>Neyla Lizeth Ome Guamanga</cp:lastModifiedBy>
  <dcterms:created xsi:type="dcterms:W3CDTF">2025-05-20T20:25:56Z</dcterms:created>
  <dcterms:modified xsi:type="dcterms:W3CDTF">2025-06-04T15:17:11Z</dcterms:modified>
</cp:coreProperties>
</file>